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41E4C361-8038-4361-B95A-B1C64CECDE46}" xr6:coauthVersionLast="47" xr6:coauthVersionMax="47" xr10:uidLastSave="{00000000-0000-0000-0000-000000000000}"/>
  <workbookProtection workbookAlgorithmName="SHA-512" workbookHashValue="nD82VeOkZ+25TOoptDMkf187zX5x6/z48k/cFFuUFeKpVcg8QRyrrUAgCk33Dtv4ZuzFL9/ILZsKe5dTy9JZXw==" workbookSaltValue="XHWucOOqHUXnSjg1vJfaWA==" workbookSpinCount="100000" lockStructure="1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2"/>
  <c r="Z39" i="43"/>
  <c r="Z39" i="44"/>
  <c r="Z39" i="45"/>
  <c r="Z39" i="46"/>
  <c r="Z39" i="47"/>
  <c r="Z39" i="48"/>
  <c r="Z39" i="49"/>
  <c r="Z39" i="50"/>
  <c r="Z39" i="52"/>
  <c r="Z39" i="53"/>
  <c r="Z39" i="54"/>
  <c r="Z39" i="55"/>
  <c r="Z39" i="56"/>
  <c r="Z39" i="57"/>
  <c r="Z39" i="58"/>
  <c r="Z39" i="59"/>
  <c r="Z39" i="60"/>
  <c r="Z39" i="61"/>
  <c r="Z39" i="62"/>
  <c r="Z39" i="64"/>
  <c r="Z39" i="65"/>
  <c r="Z39" i="66"/>
  <c r="Z39" i="67"/>
  <c r="Z39" i="68"/>
  <c r="Z39" i="69"/>
  <c r="Y39" i="69"/>
  <c r="Z39" i="70"/>
  <c r="Z39" i="71"/>
  <c r="Z39" i="72"/>
  <c r="Z39" i="73"/>
  <c r="Z39" i="74"/>
  <c r="Z39" i="75"/>
  <c r="Z39" i="76"/>
  <c r="Z39" i="77"/>
  <c r="Z39" i="78"/>
  <c r="Z39" i="79"/>
  <c r="Z39" i="80"/>
  <c r="Z39" i="81"/>
  <c r="Z39" i="82"/>
  <c r="Z39" i="83"/>
  <c r="Y39" i="83"/>
  <c r="Z39" i="84"/>
  <c r="Z39" i="85"/>
  <c r="Z39" i="87"/>
  <c r="Z39" i="88"/>
  <c r="Z39" i="89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Y39" i="116"/>
  <c r="Z39" i="117"/>
  <c r="Z39" i="118"/>
  <c r="Z39" i="119"/>
  <c r="Z39" i="120"/>
  <c r="Z39" i="121"/>
  <c r="Z39" i="123"/>
  <c r="Z39" i="124"/>
  <c r="Z39" i="126"/>
  <c r="Z39" i="127"/>
  <c r="Z39" i="128"/>
  <c r="Z39" i="129"/>
  <c r="Z39" i="130"/>
  <c r="Z39" i="131"/>
  <c r="Z39" i="132"/>
  <c r="Y39" i="133"/>
  <c r="Z39" i="133" s="1"/>
  <c r="Z39" i="134"/>
  <c r="Z39" i="135"/>
  <c r="Z39" i="136"/>
  <c r="Z39" i="137"/>
  <c r="Z39" i="138"/>
  <c r="Z39" i="139"/>
  <c r="Z39" i="140"/>
  <c r="Z39" i="142"/>
  <c r="Z39" i="143"/>
  <c r="Z39" i="144"/>
  <c r="Z39" i="145"/>
  <c r="Z39" i="147"/>
  <c r="Z39" i="148"/>
  <c r="Z39" i="149"/>
  <c r="Z39" i="150"/>
  <c r="Z39" i="151"/>
  <c r="Z39" i="152"/>
  <c r="Z39" i="154"/>
  <c r="Z39" i="155"/>
  <c r="Z39" i="156"/>
  <c r="Z39" i="157"/>
  <c r="Z39" i="158"/>
  <c r="Z39" i="159"/>
  <c r="Z39" i="160"/>
  <c r="Z39" i="161"/>
  <c r="Z39" i="162"/>
  <c r="Z39" i="163"/>
  <c r="Z39" i="164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Y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4"/>
  <c r="Z39" i="215"/>
  <c r="Z39" i="216"/>
  <c r="Z39" i="217"/>
  <c r="Z39" i="218"/>
  <c r="Z39" i="221"/>
  <c r="Z39" i="222"/>
  <c r="Z39" i="223"/>
  <c r="Z39" i="224"/>
  <c r="Z39" i="225"/>
  <c r="Z39" i="226"/>
  <c r="Z39" i="227"/>
  <c r="Z39" i="228"/>
  <c r="Z39" i="229"/>
  <c r="Z39" i="230"/>
  <c r="Z39" i="231"/>
  <c r="Y39" i="231"/>
  <c r="Z39" i="233"/>
  <c r="Z39" i="234"/>
  <c r="Z39" i="235"/>
  <c r="Z39" i="236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Z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Z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Z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Z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Z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Z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Z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Z36" i="71"/>
  <c r="Y36" i="7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Z36" i="95"/>
  <c r="Y36" i="95"/>
  <c r="X36" i="95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Z36" i="183"/>
  <c r="Y36" i="183"/>
  <c r="X36" i="183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Z36" i="199"/>
  <c r="Y36" i="199"/>
  <c r="X36" i="199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Z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Z27" i="62"/>
  <c r="Y27" i="62"/>
  <c r="X27" i="62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Z27" i="73"/>
  <c r="Y27" i="73"/>
  <c r="X27" i="73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Z27" i="79" s="1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Z27" i="110"/>
  <c r="Y27" i="110"/>
  <c r="X27" i="110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Z27" i="111"/>
  <c r="Y27" i="11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Z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Z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Z27" i="140"/>
  <c r="Y27" i="140"/>
  <c r="X27" i="140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Z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Z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Z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Z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Z27" i="226" s="1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Z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Z27" i="247"/>
  <c r="Y27" i="247"/>
  <c r="X27" i="247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Z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I17" i="4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X17" i="27"/>
  <c r="X38" i="27" s="1"/>
  <c r="W17" i="27"/>
  <c r="W38" i="27" s="1"/>
  <c r="V17" i="27"/>
  <c r="V38" i="27" s="1"/>
  <c r="U17" i="27"/>
  <c r="U38" i="27" s="1"/>
  <c r="T17" i="27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X38" i="34" s="1"/>
  <c r="W17" i="34"/>
  <c r="V17" i="34"/>
  <c r="V38" i="34" s="1"/>
  <c r="U17" i="34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N17" i="34"/>
  <c r="N38" i="34" s="1"/>
  <c r="M17" i="34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X38" i="35" s="1"/>
  <c r="W17" i="35"/>
  <c r="V17" i="35"/>
  <c r="V38" i="35" s="1"/>
  <c r="U17" i="35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N17" i="35"/>
  <c r="N38" i="35" s="1"/>
  <c r="M17" i="35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V17" i="36"/>
  <c r="V38" i="36" s="1"/>
  <c r="U17" i="36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N17" i="36"/>
  <c r="N38" i="36" s="1"/>
  <c r="M17" i="36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F17" i="36"/>
  <c r="F38" i="36" s="1"/>
  <c r="F40" i="36" s="1"/>
  <c r="E17" i="36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V17" i="37"/>
  <c r="V38" i="37" s="1"/>
  <c r="U17" i="37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N17" i="37"/>
  <c r="N38" i="37" s="1"/>
  <c r="M17" i="37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X38" i="38" s="1"/>
  <c r="W17" i="38"/>
  <c r="V17" i="38"/>
  <c r="V38" i="38" s="1"/>
  <c r="U17" i="38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F17" i="38"/>
  <c r="F38" i="38" s="1"/>
  <c r="F40" i="38" s="1"/>
  <c r="E17" i="38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V17" i="39"/>
  <c r="V38" i="39" s="1"/>
  <c r="U17" i="39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N17" i="39"/>
  <c r="N38" i="39" s="1"/>
  <c r="M17" i="39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V17" i="40"/>
  <c r="V38" i="40" s="1"/>
  <c r="U17" i="40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V17" i="41"/>
  <c r="V38" i="41" s="1"/>
  <c r="U17" i="4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N17" i="41"/>
  <c r="N38" i="41" s="1"/>
  <c r="M17" i="4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F17" i="41"/>
  <c r="F38" i="41" s="1"/>
  <c r="F40" i="41" s="1"/>
  <c r="E17" i="41"/>
  <c r="D17" i="41"/>
  <c r="D38" i="41" s="1"/>
  <c r="D40" i="41" s="1"/>
  <c r="C17" i="41"/>
  <c r="C38" i="41" s="1"/>
  <c r="C40" i="41" s="1"/>
  <c r="AA17" i="42"/>
  <c r="AA38" i="42" s="1"/>
  <c r="AA40" i="42" s="1"/>
  <c r="Y17" i="42"/>
  <c r="X17" i="42"/>
  <c r="X38" i="42" s="1"/>
  <c r="W17" i="42"/>
  <c r="V17" i="42"/>
  <c r="V38" i="42" s="1"/>
  <c r="U17" i="42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N17" i="42"/>
  <c r="N38" i="42" s="1"/>
  <c r="M17" i="42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F17" i="42"/>
  <c r="F38" i="42" s="1"/>
  <c r="F40" i="42" s="1"/>
  <c r="E17" i="42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V17" i="43"/>
  <c r="V38" i="43" s="1"/>
  <c r="U17" i="43"/>
  <c r="T17" i="43"/>
  <c r="T38" i="43" s="1"/>
  <c r="S17" i="43"/>
  <c r="S38" i="43" s="1"/>
  <c r="R17" i="43"/>
  <c r="R38" i="43" s="1"/>
  <c r="Q17" i="43"/>
  <c r="Q38" i="43" s="1"/>
  <c r="P17" i="43"/>
  <c r="O17" i="43"/>
  <c r="N17" i="43"/>
  <c r="N38" i="43" s="1"/>
  <c r="M17" i="43"/>
  <c r="L17" i="43"/>
  <c r="L38" i="43" s="1"/>
  <c r="K17" i="43"/>
  <c r="K38" i="43" s="1"/>
  <c r="J17" i="43"/>
  <c r="J38" i="43" s="1"/>
  <c r="I17" i="43"/>
  <c r="I38" i="43" s="1"/>
  <c r="H17" i="43"/>
  <c r="G17" i="43"/>
  <c r="F17" i="43"/>
  <c r="F38" i="43" s="1"/>
  <c r="F40" i="43" s="1"/>
  <c r="E17" i="43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V17" i="44"/>
  <c r="V38" i="44" s="1"/>
  <c r="U17" i="44"/>
  <c r="T17" i="44"/>
  <c r="T38" i="44" s="1"/>
  <c r="S17" i="44"/>
  <c r="S38" i="44" s="1"/>
  <c r="R17" i="44"/>
  <c r="R38" i="44" s="1"/>
  <c r="Q17" i="44"/>
  <c r="Q38" i="44" s="1"/>
  <c r="P17" i="44"/>
  <c r="O17" i="44"/>
  <c r="N17" i="44"/>
  <c r="N38" i="44" s="1"/>
  <c r="M17" i="44"/>
  <c r="L17" i="44"/>
  <c r="L38" i="44" s="1"/>
  <c r="K17" i="44"/>
  <c r="K38" i="44" s="1"/>
  <c r="J17" i="44"/>
  <c r="J38" i="44" s="1"/>
  <c r="I17" i="44"/>
  <c r="I38" i="44" s="1"/>
  <c r="H17" i="44"/>
  <c r="G17" i="44"/>
  <c r="F17" i="44"/>
  <c r="F38" i="44" s="1"/>
  <c r="F40" i="44" s="1"/>
  <c r="E17" i="44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V17" i="45"/>
  <c r="V38" i="45" s="1"/>
  <c r="U17" i="45"/>
  <c r="T17" i="45"/>
  <c r="T38" i="45" s="1"/>
  <c r="S17" i="45"/>
  <c r="S38" i="45" s="1"/>
  <c r="R17" i="45"/>
  <c r="R38" i="45" s="1"/>
  <c r="Q17" i="45"/>
  <c r="Q38" i="45" s="1"/>
  <c r="P17" i="45"/>
  <c r="O17" i="45"/>
  <c r="N17" i="45"/>
  <c r="N38" i="45" s="1"/>
  <c r="M17" i="45"/>
  <c r="L17" i="45"/>
  <c r="L38" i="45" s="1"/>
  <c r="K17" i="45"/>
  <c r="K38" i="45" s="1"/>
  <c r="J17" i="45"/>
  <c r="J38" i="45" s="1"/>
  <c r="I17" i="45"/>
  <c r="I38" i="45" s="1"/>
  <c r="H17" i="45"/>
  <c r="G17" i="45"/>
  <c r="F17" i="45"/>
  <c r="F38" i="45" s="1"/>
  <c r="F40" i="45" s="1"/>
  <c r="E17" i="45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V17" i="46"/>
  <c r="V38" i="46" s="1"/>
  <c r="U17" i="46"/>
  <c r="T17" i="46"/>
  <c r="T38" i="46" s="1"/>
  <c r="S17" i="46"/>
  <c r="S38" i="46" s="1"/>
  <c r="R17" i="46"/>
  <c r="R38" i="46" s="1"/>
  <c r="Q17" i="46"/>
  <c r="Q38" i="46" s="1"/>
  <c r="P17" i="46"/>
  <c r="O17" i="46"/>
  <c r="N17" i="46"/>
  <c r="N38" i="46" s="1"/>
  <c r="M17" i="46"/>
  <c r="L17" i="46"/>
  <c r="L38" i="46" s="1"/>
  <c r="K17" i="46"/>
  <c r="K38" i="46" s="1"/>
  <c r="J17" i="46"/>
  <c r="J38" i="46" s="1"/>
  <c r="I17" i="46"/>
  <c r="I38" i="46" s="1"/>
  <c r="H17" i="46"/>
  <c r="G17" i="46"/>
  <c r="F17" i="46"/>
  <c r="F38" i="46" s="1"/>
  <c r="F40" i="46" s="1"/>
  <c r="E17" i="46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O17" i="47"/>
  <c r="O38" i="47" s="1"/>
  <c r="N17" i="47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G17" i="47"/>
  <c r="G38" i="47" s="1"/>
  <c r="G40" i="47" s="1"/>
  <c r="H39" i="47" s="1"/>
  <c r="F17" i="47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O17" i="48"/>
  <c r="O38" i="48" s="1"/>
  <c r="N17" i="48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G17" i="48"/>
  <c r="G38" i="48" s="1"/>
  <c r="G40" i="48" s="1"/>
  <c r="H39" i="48" s="1"/>
  <c r="F17" i="48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O17" i="49"/>
  <c r="O38" i="49" s="1"/>
  <c r="N17" i="49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G17" i="49"/>
  <c r="G38" i="49" s="1"/>
  <c r="G40" i="49" s="1"/>
  <c r="H39" i="49" s="1"/>
  <c r="F17" i="49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Z17" i="50"/>
  <c r="Y17" i="50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P17" i="50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H17" i="50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P17" i="5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H17" i="5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P17" i="52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H17" i="52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P17" i="53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H17" i="53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P17" i="54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P17" i="55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H17" i="55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P17" i="56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H17" i="56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P17" i="57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H17" i="57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P17" i="58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H17" i="58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X17" i="59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P17" i="59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H17" i="59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P17" i="60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H17" i="60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P17" i="6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H17" i="6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X17" i="62"/>
  <c r="X38" i="62" s="1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Q17" i="62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I17" i="62"/>
  <c r="H17" i="62"/>
  <c r="H38" i="62" s="1"/>
  <c r="G17" i="62"/>
  <c r="G38" i="62" s="1"/>
  <c r="G40" i="62" s="1"/>
  <c r="H39" i="62" s="1"/>
  <c r="H40" i="62" s="1"/>
  <c r="I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Y17" i="63"/>
  <c r="Y38" i="63" s="1"/>
  <c r="Y40" i="63" s="1"/>
  <c r="X17" i="63"/>
  <c r="X38" i="63" s="1"/>
  <c r="W17" i="63"/>
  <c r="W38" i="63" s="1"/>
  <c r="V17" i="63"/>
  <c r="V38" i="63" s="1"/>
  <c r="U17" i="63"/>
  <c r="U38" i="63" s="1"/>
  <c r="T17" i="63"/>
  <c r="T38" i="63" s="1"/>
  <c r="S17" i="63"/>
  <c r="R17" i="63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J17" i="63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AA17" i="64"/>
  <c r="Y17" i="64"/>
  <c r="Y38" i="64" s="1"/>
  <c r="X17" i="64"/>
  <c r="W17" i="64"/>
  <c r="W38" i="64" s="1"/>
  <c r="V17" i="64"/>
  <c r="V38" i="64" s="1"/>
  <c r="U17" i="64"/>
  <c r="U38" i="64" s="1"/>
  <c r="T17" i="64"/>
  <c r="T38" i="64" s="1"/>
  <c r="S17" i="64"/>
  <c r="R17" i="64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J17" i="64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AA17" i="65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R17" i="65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J17" i="65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AA17" i="66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R17" i="66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J17" i="66"/>
  <c r="I17" i="66"/>
  <c r="I38" i="66" s="1"/>
  <c r="H17" i="66"/>
  <c r="H38" i="66" s="1"/>
  <c r="G17" i="66"/>
  <c r="G38" i="66" s="1"/>
  <c r="G40" i="66" s="1"/>
  <c r="H39" i="66" s="1"/>
  <c r="H40" i="66" s="1"/>
  <c r="I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AA17" i="67"/>
  <c r="Y17" i="67"/>
  <c r="Y38" i="67" s="1"/>
  <c r="Y40" i="67" s="1"/>
  <c r="X17" i="67"/>
  <c r="W17" i="67"/>
  <c r="W38" i="67" s="1"/>
  <c r="V17" i="67"/>
  <c r="V38" i="67" s="1"/>
  <c r="U17" i="67"/>
  <c r="U38" i="67" s="1"/>
  <c r="T17" i="67"/>
  <c r="T38" i="67" s="1"/>
  <c r="S17" i="67"/>
  <c r="R17" i="67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J17" i="67"/>
  <c r="I17" i="67"/>
  <c r="I38" i="67" s="1"/>
  <c r="H17" i="67"/>
  <c r="H38" i="67" s="1"/>
  <c r="G17" i="67"/>
  <c r="G38" i="67" s="1"/>
  <c r="G40" i="67" s="1"/>
  <c r="H39" i="67" s="1"/>
  <c r="H40" i="67" s="1"/>
  <c r="I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AA17" i="68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R17" i="68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J17" i="68"/>
  <c r="I17" i="68"/>
  <c r="I38" i="68" s="1"/>
  <c r="H17" i="68"/>
  <c r="H38" i="68" s="1"/>
  <c r="G17" i="68"/>
  <c r="G38" i="68" s="1"/>
  <c r="G40" i="68" s="1"/>
  <c r="H39" i="68" s="1"/>
  <c r="H40" i="68" s="1"/>
  <c r="I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AA17" i="69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R17" i="69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J17" i="69"/>
  <c r="I17" i="69"/>
  <c r="I38" i="69" s="1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AA17" i="70"/>
  <c r="Y17" i="70"/>
  <c r="X17" i="70"/>
  <c r="X38" i="70" s="1"/>
  <c r="X40" i="70" s="1"/>
  <c r="W17" i="70"/>
  <c r="W38" i="70" s="1"/>
  <c r="V17" i="70"/>
  <c r="V38" i="70" s="1"/>
  <c r="U17" i="70"/>
  <c r="U38" i="70" s="1"/>
  <c r="T17" i="70"/>
  <c r="T38" i="70" s="1"/>
  <c r="S17" i="70"/>
  <c r="R17" i="70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J17" i="70"/>
  <c r="I17" i="70"/>
  <c r="I38" i="70" s="1"/>
  <c r="H17" i="70"/>
  <c r="H38" i="70" s="1"/>
  <c r="G17" i="70"/>
  <c r="G38" i="70" s="1"/>
  <c r="G40" i="70" s="1"/>
  <c r="H39" i="70" s="1"/>
  <c r="H40" i="70" s="1"/>
  <c r="I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AA17" i="71"/>
  <c r="Y17" i="71"/>
  <c r="Y38" i="71" s="1"/>
  <c r="Y40" i="71" s="1"/>
  <c r="X17" i="71"/>
  <c r="X38" i="71" s="1"/>
  <c r="W17" i="71"/>
  <c r="W38" i="71" s="1"/>
  <c r="V17" i="71"/>
  <c r="V38" i="71" s="1"/>
  <c r="U17" i="71"/>
  <c r="U38" i="71" s="1"/>
  <c r="T17" i="71"/>
  <c r="T38" i="71" s="1"/>
  <c r="S17" i="71"/>
  <c r="R17" i="7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J17" i="71"/>
  <c r="I17" i="71"/>
  <c r="I38" i="71" s="1"/>
  <c r="H17" i="71"/>
  <c r="H38" i="71" s="1"/>
  <c r="G17" i="71"/>
  <c r="G38" i="71" s="1"/>
  <c r="G40" i="71" s="1"/>
  <c r="H39" i="71" s="1"/>
  <c r="H40" i="71" s="1"/>
  <c r="I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AA17" i="72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R17" i="72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J17" i="72"/>
  <c r="I17" i="72"/>
  <c r="I38" i="72" s="1"/>
  <c r="H17" i="72"/>
  <c r="H38" i="72" s="1"/>
  <c r="G17" i="72"/>
  <c r="G38" i="72" s="1"/>
  <c r="G40" i="72" s="1"/>
  <c r="H39" i="72" s="1"/>
  <c r="H40" i="72" s="1"/>
  <c r="I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AA17" i="73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AA17" i="74"/>
  <c r="AA38" i="74" s="1"/>
  <c r="AA40" i="74" s="1"/>
  <c r="Y17" i="74"/>
  <c r="X17" i="74"/>
  <c r="X38" i="74" s="1"/>
  <c r="W17" i="74"/>
  <c r="W38" i="74" s="1"/>
  <c r="V17" i="74"/>
  <c r="V38" i="74" s="1"/>
  <c r="U17" i="74"/>
  <c r="U38" i="74" s="1"/>
  <c r="T17" i="74"/>
  <c r="T38" i="74" s="1"/>
  <c r="S17" i="74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AA17" i="75"/>
  <c r="AA38" i="75" s="1"/>
  <c r="AA40" i="75" s="1"/>
  <c r="Y17" i="75"/>
  <c r="Y38" i="75" s="1"/>
  <c r="Y40" i="75" s="1"/>
  <c r="X17" i="75"/>
  <c r="X38" i="75" s="1"/>
  <c r="W17" i="75"/>
  <c r="W38" i="75" s="1"/>
  <c r="V17" i="75"/>
  <c r="V38" i="75" s="1"/>
  <c r="U17" i="75"/>
  <c r="U38" i="75" s="1"/>
  <c r="T17" i="75"/>
  <c r="T38" i="75" s="1"/>
  <c r="S17" i="75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AA17" i="78"/>
  <c r="AA38" i="78" s="1"/>
  <c r="AA40" i="78" s="1"/>
  <c r="Z17" i="78"/>
  <c r="Y17" i="78"/>
  <c r="Y38" i="78" s="1"/>
  <c r="Y40" i="78" s="1"/>
  <c r="X17" i="78"/>
  <c r="X38" i="78" s="1"/>
  <c r="W17" i="78"/>
  <c r="W38" i="78" s="1"/>
  <c r="V17" i="78"/>
  <c r="V38" i="78" s="1"/>
  <c r="U17" i="78"/>
  <c r="U38" i="78" s="1"/>
  <c r="T17" i="78"/>
  <c r="T38" i="78" s="1"/>
  <c r="S17" i="78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J17" i="78"/>
  <c r="J38" i="78" s="1"/>
  <c r="I17" i="78"/>
  <c r="I38" i="78" s="1"/>
  <c r="H17" i="78"/>
  <c r="H38" i="78" s="1"/>
  <c r="G17" i="78"/>
  <c r="G38" i="78" s="1"/>
  <c r="G40" i="78" s="1"/>
  <c r="H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AA17" i="79"/>
  <c r="AA38" i="79" s="1"/>
  <c r="AA40" i="79" s="1"/>
  <c r="Y17" i="79"/>
  <c r="Y38" i="79" s="1"/>
  <c r="Y40" i="79" s="1"/>
  <c r="X17" i="79"/>
  <c r="X38" i="79" s="1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H40" i="80" s="1"/>
  <c r="I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H40" i="81" s="1"/>
  <c r="I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X38" i="82" s="1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X38" i="83" s="1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X38" i="86" s="1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Z17" i="87"/>
  <c r="Y17" i="87"/>
  <c r="X17" i="87"/>
  <c r="X38" i="87" s="1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H17" i="87"/>
  <c r="H38" i="87" s="1"/>
  <c r="G17" i="87"/>
  <c r="G38" i="87" s="1"/>
  <c r="G40" i="87" s="1"/>
  <c r="H39" i="87" s="1"/>
  <c r="H40" i="87" s="1"/>
  <c r="I39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H17" i="88"/>
  <c r="H38" i="88" s="1"/>
  <c r="G17" i="88"/>
  <c r="G38" i="88" s="1"/>
  <c r="G40" i="88" s="1"/>
  <c r="H39" i="88" s="1"/>
  <c r="H40" i="88" s="1"/>
  <c r="I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H17" i="89"/>
  <c r="H38" i="89" s="1"/>
  <c r="G17" i="89"/>
  <c r="G38" i="89" s="1"/>
  <c r="G40" i="89" s="1"/>
  <c r="H39" i="89" s="1"/>
  <c r="H40" i="89" s="1"/>
  <c r="I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X17" i="90"/>
  <c r="X38" i="90" s="1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H17" i="90"/>
  <c r="H38" i="90" s="1"/>
  <c r="G17" i="90"/>
  <c r="G38" i="90" s="1"/>
  <c r="G40" i="90" s="1"/>
  <c r="H39" i="90" s="1"/>
  <c r="H40" i="90" s="1"/>
  <c r="I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X17" i="91"/>
  <c r="X38" i="91" s="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X38" i="94" s="1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X38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H40" i="97" s="1"/>
  <c r="I39" i="97" s="1"/>
  <c r="I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X38" i="98" s="1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H40" i="98" s="1"/>
  <c r="I39" i="98" s="1"/>
  <c r="I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X38" i="99" s="1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Y38" i="100" s="1"/>
  <c r="Y40" i="100" s="1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Q38" i="100" s="1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I38" i="100" s="1"/>
  <c r="H17" i="100"/>
  <c r="H38" i="100" s="1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Y38" i="101" s="1"/>
  <c r="Y40" i="101" s="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Q38" i="102" s="1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I38" i="102" s="1"/>
  <c r="H17" i="102"/>
  <c r="H38" i="102" s="1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X38" i="103" s="1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H38" i="103" s="1"/>
  <c r="G17" i="103"/>
  <c r="G38" i="103" s="1"/>
  <c r="G40" i="103" s="1"/>
  <c r="H39" i="103" s="1"/>
  <c r="H40" i="103" s="1"/>
  <c r="I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H38" i="105" s="1"/>
  <c r="G17" i="105"/>
  <c r="G38" i="105" s="1"/>
  <c r="G40" i="105" s="1"/>
  <c r="H39" i="105" s="1"/>
  <c r="H40" i="105" s="1"/>
  <c r="I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X17" i="106"/>
  <c r="X38" i="106" s="1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H17" i="106"/>
  <c r="H38" i="106" s="1"/>
  <c r="G17" i="106"/>
  <c r="G38" i="106" s="1"/>
  <c r="G40" i="106" s="1"/>
  <c r="H39" i="106" s="1"/>
  <c r="H40" i="106" s="1"/>
  <c r="I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X17" i="107"/>
  <c r="X38" i="107" s="1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H17" i="107"/>
  <c r="H38" i="107" s="1"/>
  <c r="G17" i="107"/>
  <c r="G38" i="107" s="1"/>
  <c r="G40" i="107" s="1"/>
  <c r="H39" i="107" s="1"/>
  <c r="H40" i="107" s="1"/>
  <c r="I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H17" i="108"/>
  <c r="H38" i="108" s="1"/>
  <c r="G17" i="108"/>
  <c r="G38" i="108" s="1"/>
  <c r="G40" i="108" s="1"/>
  <c r="H39" i="108" s="1"/>
  <c r="H40" i="108" s="1"/>
  <c r="I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H17" i="109"/>
  <c r="H38" i="109" s="1"/>
  <c r="G17" i="109"/>
  <c r="G38" i="109" s="1"/>
  <c r="G40" i="109" s="1"/>
  <c r="H39" i="109" s="1"/>
  <c r="H40" i="109" s="1"/>
  <c r="I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I17" i="110"/>
  <c r="I38" i="110" s="1"/>
  <c r="H17" i="110"/>
  <c r="H38" i="110" s="1"/>
  <c r="G17" i="110"/>
  <c r="G38" i="110" s="1"/>
  <c r="G40" i="110" s="1"/>
  <c r="H39" i="110" s="1"/>
  <c r="H40" i="110" s="1"/>
  <c r="I39" i="110" s="1"/>
  <c r="I40" i="110" s="1"/>
  <c r="J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Y17" i="111"/>
  <c r="Y38" i="111" s="1"/>
  <c r="Y40" i="111" s="1"/>
  <c r="X17" i="111"/>
  <c r="X38" i="111" s="1"/>
  <c r="W17" i="111"/>
  <c r="W38" i="111" s="1"/>
  <c r="V17" i="111"/>
  <c r="V38" i="111" s="1"/>
  <c r="U17" i="111"/>
  <c r="U38" i="111" s="1"/>
  <c r="T17" i="111"/>
  <c r="T38" i="111" s="1"/>
  <c r="S17" i="11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J17" i="111"/>
  <c r="J38" i="111" s="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AA17" i="114"/>
  <c r="AA38" i="114" s="1"/>
  <c r="AA40" i="114" s="1"/>
  <c r="Y17" i="114"/>
  <c r="X17" i="114"/>
  <c r="X38" i="114" s="1"/>
  <c r="W17" i="114"/>
  <c r="W38" i="114" s="1"/>
  <c r="V17" i="114"/>
  <c r="V38" i="114" s="1"/>
  <c r="U17" i="114"/>
  <c r="U38" i="114" s="1"/>
  <c r="T17" i="114"/>
  <c r="T38" i="114" s="1"/>
  <c r="S17" i="114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J17" i="114"/>
  <c r="J38" i="114" s="1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AA17" i="115"/>
  <c r="AA38" i="115" s="1"/>
  <c r="AA40" i="115" s="1"/>
  <c r="Y17" i="115"/>
  <c r="Y38" i="115" s="1"/>
  <c r="Y40" i="115" s="1"/>
  <c r="X17" i="115"/>
  <c r="X38" i="115" s="1"/>
  <c r="W17" i="115"/>
  <c r="W38" i="115" s="1"/>
  <c r="V17" i="115"/>
  <c r="V38" i="115" s="1"/>
  <c r="U17" i="115"/>
  <c r="U38" i="115" s="1"/>
  <c r="T17" i="115"/>
  <c r="T38" i="115" s="1"/>
  <c r="S17" i="115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AA17" i="119"/>
  <c r="AA38" i="119" s="1"/>
  <c r="AA40" i="119" s="1"/>
  <c r="Y17" i="119"/>
  <c r="Y38" i="119" s="1"/>
  <c r="Y40" i="119" s="1"/>
  <c r="X17" i="119"/>
  <c r="X38" i="119" s="1"/>
  <c r="W17" i="119"/>
  <c r="W38" i="119" s="1"/>
  <c r="V17" i="119"/>
  <c r="V38" i="119" s="1"/>
  <c r="U17" i="119"/>
  <c r="U38" i="119" s="1"/>
  <c r="T17" i="119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F17" i="119"/>
  <c r="F38" i="119" s="1"/>
  <c r="F40" i="119" s="1"/>
  <c r="E17" i="119"/>
  <c r="E38" i="119" s="1"/>
  <c r="E40" i="119" s="1"/>
  <c r="D17" i="119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F17" i="120"/>
  <c r="F38" i="120" s="1"/>
  <c r="F40" i="120" s="1"/>
  <c r="E17" i="120"/>
  <c r="E38" i="120" s="1"/>
  <c r="E40" i="120" s="1"/>
  <c r="D17" i="120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F17" i="121"/>
  <c r="F38" i="121" s="1"/>
  <c r="F40" i="121" s="1"/>
  <c r="E17" i="121"/>
  <c r="E38" i="121" s="1"/>
  <c r="E40" i="121" s="1"/>
  <c r="D17" i="121"/>
  <c r="C17" i="121"/>
  <c r="C38" i="121" s="1"/>
  <c r="C40" i="121" s="1"/>
  <c r="AA17" i="122"/>
  <c r="AA38" i="122" s="1"/>
  <c r="AA40" i="122" s="1"/>
  <c r="Y17" i="122"/>
  <c r="X17" i="122"/>
  <c r="X38" i="122" s="1"/>
  <c r="W17" i="122"/>
  <c r="W38" i="122" s="1"/>
  <c r="V17" i="122"/>
  <c r="V38" i="122" s="1"/>
  <c r="U17" i="122"/>
  <c r="U38" i="122" s="1"/>
  <c r="T17" i="122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F17" i="122"/>
  <c r="F38" i="122" s="1"/>
  <c r="F40" i="122" s="1"/>
  <c r="E17" i="122"/>
  <c r="E38" i="122" s="1"/>
  <c r="E40" i="122" s="1"/>
  <c r="D17" i="122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Z17" i="123" s="1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G38" i="126" s="1"/>
  <c r="G40" i="126" s="1"/>
  <c r="H39" i="126" s="1"/>
  <c r="H40" i="126" s="1"/>
  <c r="I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X38" i="127" s="1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X38" i="129" s="1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Z17" i="130"/>
  <c r="Y17" i="130"/>
  <c r="Y38" i="130" s="1"/>
  <c r="Y40" i="130" s="1"/>
  <c r="X17" i="130"/>
  <c r="X38" i="130" s="1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X38" i="131" s="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X38" i="132" s="1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X38" i="135" s="1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Z17" i="137"/>
  <c r="Y17" i="137"/>
  <c r="Y38" i="137" s="1"/>
  <c r="Y40" i="137" s="1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X17" i="138"/>
  <c r="X38" i="138" s="1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Z17" i="139"/>
  <c r="Y17" i="139"/>
  <c r="Y38" i="139" s="1"/>
  <c r="Y40" i="139" s="1"/>
  <c r="X17" i="139"/>
  <c r="X38" i="139" s="1"/>
  <c r="W17" i="139"/>
  <c r="W38" i="139" s="1"/>
  <c r="V17" i="139"/>
  <c r="V38" i="139" s="1"/>
  <c r="U17" i="139"/>
  <c r="U38" i="139" s="1"/>
  <c r="T17" i="139"/>
  <c r="T38" i="139" s="1"/>
  <c r="S17" i="139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J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AA17" i="140"/>
  <c r="AA38" i="140" s="1"/>
  <c r="AA40" i="140" s="1"/>
  <c r="Y17" i="140"/>
  <c r="Y38" i="140" s="1"/>
  <c r="Y40" i="140" s="1"/>
  <c r="X17" i="140"/>
  <c r="X38" i="140" s="1"/>
  <c r="W17" i="140"/>
  <c r="W38" i="140" s="1"/>
  <c r="V17" i="140"/>
  <c r="V38" i="140" s="1"/>
  <c r="U17" i="140"/>
  <c r="U38" i="140" s="1"/>
  <c r="T17" i="140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F17" i="140"/>
  <c r="F38" i="140" s="1"/>
  <c r="F40" i="140" s="1"/>
  <c r="E17" i="140"/>
  <c r="E38" i="140" s="1"/>
  <c r="E40" i="140" s="1"/>
  <c r="D17" i="140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I40" i="141" s="1"/>
  <c r="F17" i="141"/>
  <c r="F38" i="141" s="1"/>
  <c r="F40" i="141" s="1"/>
  <c r="E17" i="141"/>
  <c r="E38" i="141" s="1"/>
  <c r="E40" i="141" s="1"/>
  <c r="D17" i="14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J40" i="142" s="1"/>
  <c r="F17" i="142"/>
  <c r="F38" i="142" s="1"/>
  <c r="F40" i="142" s="1"/>
  <c r="E17" i="142"/>
  <c r="E38" i="142" s="1"/>
  <c r="E40" i="142" s="1"/>
  <c r="D17" i="142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X38" i="143" s="1"/>
  <c r="W17" i="143"/>
  <c r="W38" i="143" s="1"/>
  <c r="V17" i="143"/>
  <c r="V38" i="143" s="1"/>
  <c r="U17" i="143"/>
  <c r="U38" i="143" s="1"/>
  <c r="T17" i="143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F17" i="143"/>
  <c r="F38" i="143" s="1"/>
  <c r="F40" i="143" s="1"/>
  <c r="E17" i="143"/>
  <c r="E38" i="143" s="1"/>
  <c r="E40" i="143" s="1"/>
  <c r="D17" i="143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H40" i="144" s="1"/>
  <c r="I39" i="144" s="1"/>
  <c r="I40" i="144" s="1"/>
  <c r="F17" i="144"/>
  <c r="F38" i="144" s="1"/>
  <c r="F40" i="144" s="1"/>
  <c r="E17" i="144"/>
  <c r="E38" i="144" s="1"/>
  <c r="E40" i="144" s="1"/>
  <c r="D17" i="144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X38" i="145" s="1"/>
  <c r="W17" i="145"/>
  <c r="W38" i="145" s="1"/>
  <c r="V17" i="145"/>
  <c r="V38" i="145" s="1"/>
  <c r="U17" i="145"/>
  <c r="U38" i="145" s="1"/>
  <c r="T17" i="145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H40" i="145" s="1"/>
  <c r="I39" i="145" s="1"/>
  <c r="I40" i="145" s="1"/>
  <c r="F17" i="145"/>
  <c r="F38" i="145" s="1"/>
  <c r="F40" i="145" s="1"/>
  <c r="E17" i="145"/>
  <c r="E38" i="145" s="1"/>
  <c r="E40" i="145" s="1"/>
  <c r="D17" i="145"/>
  <c r="C17" i="145"/>
  <c r="C38" i="145" s="1"/>
  <c r="C40" i="145" s="1"/>
  <c r="AA17" i="146"/>
  <c r="AA38" i="146" s="1"/>
  <c r="AA40" i="146" s="1"/>
  <c r="Y17" i="146"/>
  <c r="X17" i="146"/>
  <c r="X38" i="146" s="1"/>
  <c r="W17" i="146"/>
  <c r="W38" i="146" s="1"/>
  <c r="V17" i="146"/>
  <c r="V38" i="146" s="1"/>
  <c r="U17" i="146"/>
  <c r="U38" i="146" s="1"/>
  <c r="T17" i="146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H40" i="146" s="1"/>
  <c r="I39" i="146" s="1"/>
  <c r="I40" i="146" s="1"/>
  <c r="F17" i="146"/>
  <c r="F38" i="146" s="1"/>
  <c r="F40" i="146" s="1"/>
  <c r="E17" i="146"/>
  <c r="E38" i="146" s="1"/>
  <c r="E40" i="146" s="1"/>
  <c r="D17" i="146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X38" i="147" s="1"/>
  <c r="W17" i="147"/>
  <c r="W38" i="147" s="1"/>
  <c r="V17" i="147"/>
  <c r="V38" i="147" s="1"/>
  <c r="U17" i="147"/>
  <c r="U38" i="147" s="1"/>
  <c r="T17" i="147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X38" i="148" s="1"/>
  <c r="W17" i="148"/>
  <c r="W38" i="148" s="1"/>
  <c r="V17" i="148"/>
  <c r="V38" i="148" s="1"/>
  <c r="U17" i="148"/>
  <c r="U38" i="148" s="1"/>
  <c r="T17" i="148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S17" i="149"/>
  <c r="S38" i="149" s="1"/>
  <c r="R17" i="149"/>
  <c r="R38" i="149" s="1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K17" i="149"/>
  <c r="K38" i="149" s="1"/>
  <c r="J17" i="149"/>
  <c r="J38" i="149" s="1"/>
  <c r="I17" i="149"/>
  <c r="I38" i="149" s="1"/>
  <c r="H17" i="149"/>
  <c r="H38" i="149" s="1"/>
  <c r="G17" i="149"/>
  <c r="G38" i="149" s="1"/>
  <c r="G40" i="149" s="1"/>
  <c r="H39" i="149" s="1"/>
  <c r="H40" i="149" s="1"/>
  <c r="I39" i="149" s="1"/>
  <c r="F17" i="149"/>
  <c r="F38" i="149" s="1"/>
  <c r="F40" i="149" s="1"/>
  <c r="E17" i="149"/>
  <c r="E38" i="149" s="1"/>
  <c r="E40" i="149" s="1"/>
  <c r="D17" i="149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J40" i="150" s="1"/>
  <c r="F17" i="150"/>
  <c r="F38" i="150" s="1"/>
  <c r="F40" i="150" s="1"/>
  <c r="E17" i="150"/>
  <c r="E38" i="150" s="1"/>
  <c r="E40" i="150" s="1"/>
  <c r="D17" i="150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X38" i="151" s="1"/>
  <c r="W17" i="151"/>
  <c r="W38" i="151" s="1"/>
  <c r="V17" i="151"/>
  <c r="V38" i="151" s="1"/>
  <c r="U17" i="151"/>
  <c r="U38" i="151" s="1"/>
  <c r="T17" i="15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F17" i="151"/>
  <c r="F38" i="151" s="1"/>
  <c r="F40" i="151" s="1"/>
  <c r="E17" i="151"/>
  <c r="E38" i="151" s="1"/>
  <c r="E40" i="151" s="1"/>
  <c r="D17" i="15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S17" i="152"/>
  <c r="S38" i="152" s="1"/>
  <c r="R17" i="152"/>
  <c r="R38" i="152" s="1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K17" i="152"/>
  <c r="K38" i="152" s="1"/>
  <c r="J17" i="152"/>
  <c r="J38" i="152" s="1"/>
  <c r="I17" i="152"/>
  <c r="I38" i="152" s="1"/>
  <c r="H17" i="152"/>
  <c r="H38" i="152" s="1"/>
  <c r="G17" i="152"/>
  <c r="G38" i="152" s="1"/>
  <c r="G40" i="152" s="1"/>
  <c r="H39" i="152" s="1"/>
  <c r="H40" i="152" s="1"/>
  <c r="I39" i="152" s="1"/>
  <c r="F17" i="152"/>
  <c r="F38" i="152" s="1"/>
  <c r="F40" i="152" s="1"/>
  <c r="E17" i="152"/>
  <c r="E38" i="152" s="1"/>
  <c r="E40" i="152" s="1"/>
  <c r="D17" i="152"/>
  <c r="C17" i="152"/>
  <c r="C38" i="152" s="1"/>
  <c r="C40" i="152" s="1"/>
  <c r="AA17" i="153"/>
  <c r="AA38" i="153" s="1"/>
  <c r="AA40" i="153" s="1"/>
  <c r="Z17" i="153"/>
  <c r="Y17" i="153"/>
  <c r="Y38" i="153" s="1"/>
  <c r="Y40" i="153" s="1"/>
  <c r="X17" i="153"/>
  <c r="X38" i="153" s="1"/>
  <c r="W17" i="153"/>
  <c r="W38" i="153" s="1"/>
  <c r="V17" i="153"/>
  <c r="V38" i="153" s="1"/>
  <c r="U17" i="153"/>
  <c r="U38" i="153" s="1"/>
  <c r="T17" i="153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H40" i="153" s="1"/>
  <c r="I39" i="153" s="1"/>
  <c r="I40" i="153" s="1"/>
  <c r="F17" i="153"/>
  <c r="F38" i="153" s="1"/>
  <c r="F40" i="153" s="1"/>
  <c r="E17" i="153"/>
  <c r="E38" i="153" s="1"/>
  <c r="E40" i="153" s="1"/>
  <c r="D17" i="153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X38" i="154" s="1"/>
  <c r="W17" i="154"/>
  <c r="W38" i="154" s="1"/>
  <c r="V17" i="154"/>
  <c r="V38" i="154" s="1"/>
  <c r="U17" i="154"/>
  <c r="U38" i="154" s="1"/>
  <c r="T17" i="154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I40" i="154" s="1"/>
  <c r="F17" i="154"/>
  <c r="F38" i="154" s="1"/>
  <c r="F40" i="154" s="1"/>
  <c r="E17" i="154"/>
  <c r="E38" i="154" s="1"/>
  <c r="E40" i="154" s="1"/>
  <c r="D17" i="154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X38" i="155" s="1"/>
  <c r="W17" i="155"/>
  <c r="W38" i="155" s="1"/>
  <c r="V17" i="155"/>
  <c r="V38" i="155" s="1"/>
  <c r="U17" i="155"/>
  <c r="U38" i="155" s="1"/>
  <c r="T17" i="155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I40" i="155" s="1"/>
  <c r="J40" i="155" s="1"/>
  <c r="F17" i="155"/>
  <c r="F38" i="155" s="1"/>
  <c r="F40" i="155" s="1"/>
  <c r="E17" i="155"/>
  <c r="E38" i="155" s="1"/>
  <c r="E40" i="155" s="1"/>
  <c r="D17" i="155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X38" i="156" s="1"/>
  <c r="W17" i="156"/>
  <c r="W38" i="156" s="1"/>
  <c r="V17" i="156"/>
  <c r="V38" i="156" s="1"/>
  <c r="U17" i="156"/>
  <c r="U38" i="156" s="1"/>
  <c r="T17" i="156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F17" i="156"/>
  <c r="F38" i="156" s="1"/>
  <c r="F40" i="156" s="1"/>
  <c r="E17" i="156"/>
  <c r="E38" i="156" s="1"/>
  <c r="E40" i="156" s="1"/>
  <c r="D17" i="156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F17" i="157"/>
  <c r="F38" i="157" s="1"/>
  <c r="F40" i="157" s="1"/>
  <c r="E17" i="157"/>
  <c r="E38" i="157" s="1"/>
  <c r="E40" i="157" s="1"/>
  <c r="D17" i="157"/>
  <c r="C17" i="157"/>
  <c r="C38" i="157" s="1"/>
  <c r="C40" i="157" s="1"/>
  <c r="AA17" i="158"/>
  <c r="AA38" i="158" s="1"/>
  <c r="AA40" i="158" s="1"/>
  <c r="Y17" i="158"/>
  <c r="Y38" i="158" s="1"/>
  <c r="X17" i="158"/>
  <c r="W17" i="158"/>
  <c r="W38" i="158" s="1"/>
  <c r="V17" i="158"/>
  <c r="U17" i="158"/>
  <c r="U38" i="158" s="1"/>
  <c r="T17" i="158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M17" i="158"/>
  <c r="M38" i="158" s="1"/>
  <c r="L17" i="158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F17" i="158"/>
  <c r="E17" i="158"/>
  <c r="E38" i="158" s="1"/>
  <c r="E40" i="158" s="1"/>
  <c r="D17" i="158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X38" i="159" s="1"/>
  <c r="W17" i="159"/>
  <c r="W38" i="159" s="1"/>
  <c r="V17" i="159"/>
  <c r="V38" i="159" s="1"/>
  <c r="U17" i="159"/>
  <c r="U38" i="159" s="1"/>
  <c r="T17" i="159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E38" i="159" s="1"/>
  <c r="E40" i="159" s="1"/>
  <c r="D17" i="159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F38" i="160" s="1"/>
  <c r="F40" i="160" s="1"/>
  <c r="E17" i="160"/>
  <c r="E38" i="160" s="1"/>
  <c r="E40" i="160" s="1"/>
  <c r="D17" i="160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X38" i="161" s="1"/>
  <c r="W17" i="161"/>
  <c r="W38" i="161" s="1"/>
  <c r="V17" i="161"/>
  <c r="V38" i="161" s="1"/>
  <c r="U17" i="161"/>
  <c r="U38" i="161" s="1"/>
  <c r="T17" i="16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F17" i="161"/>
  <c r="F38" i="161" s="1"/>
  <c r="F40" i="161" s="1"/>
  <c r="E17" i="161"/>
  <c r="E38" i="161" s="1"/>
  <c r="E40" i="161" s="1"/>
  <c r="D17" i="16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X38" i="162" s="1"/>
  <c r="W17" i="162"/>
  <c r="W38" i="162" s="1"/>
  <c r="V17" i="162"/>
  <c r="V38" i="162" s="1"/>
  <c r="U17" i="162"/>
  <c r="U38" i="162" s="1"/>
  <c r="T17" i="162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X38" i="163" s="1"/>
  <c r="W17" i="163"/>
  <c r="W38" i="163" s="1"/>
  <c r="V17" i="163"/>
  <c r="V38" i="163" s="1"/>
  <c r="U17" i="163"/>
  <c r="U38" i="163" s="1"/>
  <c r="T17" i="163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X38" i="164" s="1"/>
  <c r="W17" i="164"/>
  <c r="W38" i="164" s="1"/>
  <c r="V17" i="164"/>
  <c r="V38" i="164" s="1"/>
  <c r="U17" i="164"/>
  <c r="U38" i="164" s="1"/>
  <c r="T17" i="164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F17" i="164"/>
  <c r="F38" i="164" s="1"/>
  <c r="F40" i="164" s="1"/>
  <c r="E17" i="164"/>
  <c r="E38" i="164" s="1"/>
  <c r="E40" i="164" s="1"/>
  <c r="D17" i="164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C17" i="165"/>
  <c r="C38" i="165" s="1"/>
  <c r="C40" i="165" s="1"/>
  <c r="AA17" i="166"/>
  <c r="AA38" i="166" s="1"/>
  <c r="AA40" i="166" s="1"/>
  <c r="Y17" i="166"/>
  <c r="Y38" i="166" s="1"/>
  <c r="X17" i="166"/>
  <c r="W17" i="166"/>
  <c r="W38" i="166" s="1"/>
  <c r="V17" i="166"/>
  <c r="V38" i="166" s="1"/>
  <c r="U17" i="166"/>
  <c r="U38" i="166" s="1"/>
  <c r="T17" i="166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F17" i="166"/>
  <c r="F38" i="166" s="1"/>
  <c r="F40" i="166" s="1"/>
  <c r="E17" i="166"/>
  <c r="E38" i="166" s="1"/>
  <c r="E40" i="166" s="1"/>
  <c r="D17" i="166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X38" i="167" s="1"/>
  <c r="W17" i="167"/>
  <c r="W38" i="167" s="1"/>
  <c r="V17" i="167"/>
  <c r="V38" i="167" s="1"/>
  <c r="U17" i="167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F17" i="167"/>
  <c r="F38" i="167" s="1"/>
  <c r="F40" i="167" s="1"/>
  <c r="E17" i="167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F17" i="168"/>
  <c r="F38" i="168" s="1"/>
  <c r="F40" i="168" s="1"/>
  <c r="E17" i="168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X38" i="169" s="1"/>
  <c r="W17" i="169"/>
  <c r="W38" i="169" s="1"/>
  <c r="V17" i="169"/>
  <c r="V38" i="169" s="1"/>
  <c r="U17" i="169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F17" i="169"/>
  <c r="F38" i="169" s="1"/>
  <c r="F40" i="169" s="1"/>
  <c r="E17" i="169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Z17" i="170" s="1"/>
  <c r="X17" i="170"/>
  <c r="X38" i="170" s="1"/>
  <c r="W17" i="170"/>
  <c r="W38" i="170" s="1"/>
  <c r="V17" i="170"/>
  <c r="V38" i="170" s="1"/>
  <c r="U17" i="170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F17" i="170"/>
  <c r="F38" i="170" s="1"/>
  <c r="F40" i="170" s="1"/>
  <c r="E17" i="170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X38" i="171" s="1"/>
  <c r="W17" i="171"/>
  <c r="W38" i="171" s="1"/>
  <c r="V17" i="171"/>
  <c r="V38" i="171" s="1"/>
  <c r="U17" i="17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X38" i="172" s="1"/>
  <c r="W17" i="172"/>
  <c r="W38" i="172" s="1"/>
  <c r="V17" i="172"/>
  <c r="V38" i="172" s="1"/>
  <c r="U17" i="172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F17" i="174"/>
  <c r="F38" i="174" s="1"/>
  <c r="F40" i="174" s="1"/>
  <c r="E17" i="174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X38" i="175" s="1"/>
  <c r="W17" i="175"/>
  <c r="W38" i="175" s="1"/>
  <c r="V17" i="175"/>
  <c r="V38" i="175" s="1"/>
  <c r="U17" i="175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F17" i="175"/>
  <c r="F38" i="175" s="1"/>
  <c r="F40" i="175" s="1"/>
  <c r="E17" i="175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X38" i="177" s="1"/>
  <c r="W17" i="177"/>
  <c r="W38" i="177" s="1"/>
  <c r="V17" i="177"/>
  <c r="V38" i="177" s="1"/>
  <c r="U17" i="177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F17" i="177"/>
  <c r="F38" i="177" s="1"/>
  <c r="F40" i="177" s="1"/>
  <c r="E17" i="177"/>
  <c r="D17" i="177"/>
  <c r="D38" i="177" s="1"/>
  <c r="D40" i="177" s="1"/>
  <c r="C17" i="177"/>
  <c r="C38" i="177" s="1"/>
  <c r="C40" i="177" s="1"/>
  <c r="AA17" i="178"/>
  <c r="AA38" i="178" s="1"/>
  <c r="AA40" i="178" s="1"/>
  <c r="Z17" i="178"/>
  <c r="Y17" i="178"/>
  <c r="Y38" i="178" s="1"/>
  <c r="Y40" i="178" s="1"/>
  <c r="X17" i="178"/>
  <c r="X38" i="178" s="1"/>
  <c r="W17" i="178"/>
  <c r="W38" i="178" s="1"/>
  <c r="V17" i="178"/>
  <c r="V38" i="178" s="1"/>
  <c r="U17" i="178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X38" i="179" s="1"/>
  <c r="W17" i="179"/>
  <c r="W38" i="179" s="1"/>
  <c r="V17" i="179"/>
  <c r="V38" i="179" s="1"/>
  <c r="U17" i="179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X38" i="180" s="1"/>
  <c r="W17" i="180"/>
  <c r="W38" i="180" s="1"/>
  <c r="V17" i="180"/>
  <c r="V38" i="180" s="1"/>
  <c r="U17" i="180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Z17" i="183" s="1"/>
  <c r="W17" i="183"/>
  <c r="W38" i="183" s="1"/>
  <c r="V17" i="183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F17" i="184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Z17" i="185"/>
  <c r="Y17" i="185"/>
  <c r="Y38" i="185" s="1"/>
  <c r="Y40" i="185" s="1"/>
  <c r="X17" i="185"/>
  <c r="X38" i="185" s="1"/>
  <c r="W17" i="185"/>
  <c r="W38" i="185" s="1"/>
  <c r="V17" i="185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F17" i="185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X38" i="186" s="1"/>
  <c r="W17" i="186"/>
  <c r="W38" i="186" s="1"/>
  <c r="V17" i="186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F17" i="186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X38" i="187" s="1"/>
  <c r="W17" i="187"/>
  <c r="W38" i="187" s="1"/>
  <c r="V17" i="187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Z17" i="19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H40" i="192" s="1"/>
  <c r="I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X38" i="193" s="1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J40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I40" i="194" s="1"/>
  <c r="J40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X38" i="195" s="1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I40" i="195" s="1"/>
  <c r="J40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H40" i="196" s="1"/>
  <c r="I39" i="196" s="1"/>
  <c r="I40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I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H40" i="198" s="1"/>
  <c r="I39" i="198" s="1"/>
  <c r="I40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I40" i="199" s="1"/>
  <c r="J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J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I40" i="201" s="1"/>
  <c r="J40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X17" i="202"/>
  <c r="X38" i="202" s="1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X38" i="203" s="1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I40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X38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X38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I40" i="210" s="1"/>
  <c r="J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X38" i="211" s="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Z17" i="212" s="1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Z17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X17" i="214"/>
  <c r="X38" i="214" s="1"/>
  <c r="X40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X38" i="217" s="1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X38" i="218" s="1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X38" i="222" s="1"/>
  <c r="X40" i="222" s="1"/>
  <c r="Z40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X38" i="223" s="1"/>
  <c r="X40" i="223" s="1"/>
  <c r="Z40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Z17" i="225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X17" i="226"/>
  <c r="X38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X38" i="227" s="1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J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X38" i="233" s="1"/>
  <c r="W17" i="233"/>
  <c r="W38" i="233" s="1"/>
  <c r="V17" i="233"/>
  <c r="V38" i="233" s="1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H40" i="233" s="1"/>
  <c r="I39" i="233" s="1"/>
  <c r="I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H40" i="234" s="1"/>
  <c r="I39" i="234" s="1"/>
  <c r="I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X38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I40" i="235" s="1"/>
  <c r="J40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H40" i="236" s="1"/>
  <c r="I39" i="236" s="1"/>
  <c r="I40" i="236" s="1"/>
  <c r="J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H40" i="237" s="1"/>
  <c r="I39" i="237" s="1"/>
  <c r="I40" i="237" s="1"/>
  <c r="J40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X17" i="238"/>
  <c r="X38" i="238" s="1"/>
  <c r="X40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H40" i="238" s="1"/>
  <c r="I39" i="238" s="1"/>
  <c r="I40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I40" i="239" s="1"/>
  <c r="J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I40" i="240" s="1"/>
  <c r="J40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X38" i="241" s="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I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I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X38" i="243" s="1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H40" i="243" s="1"/>
  <c r="I39" i="243" s="1"/>
  <c r="I40" i="243" s="1"/>
  <c r="J40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H40" i="244" s="1"/>
  <c r="I39" i="244" s="1"/>
  <c r="I40" i="244" s="1"/>
  <c r="J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I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X17" i="246"/>
  <c r="X38" i="246" s="1"/>
  <c r="X40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Z17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I40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Z17" i="249"/>
  <c r="Y17" i="249"/>
  <c r="Y38" i="249" s="1"/>
  <c r="Y40" i="249" s="1"/>
  <c r="X17" i="249"/>
  <c r="X38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J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Z17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Z17" i="252" s="1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Z17" i="253" s="1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H40" i="253" s="1"/>
  <c r="I39" i="253" s="1"/>
  <c r="I40" i="253" s="1"/>
  <c r="J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X17" i="254"/>
  <c r="X38" i="254" s="1"/>
  <c r="X40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H40" i="254" s="1"/>
  <c r="I39" i="254" s="1"/>
  <c r="I40" i="254" s="1"/>
  <c r="J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Z17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X38" i="257" s="1"/>
  <c r="X40" i="257" s="1"/>
  <c r="Z40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215" l="1"/>
  <c r="H40" i="209"/>
  <c r="I39" i="209" s="1"/>
  <c r="I40" i="209" s="1"/>
  <c r="I40" i="208"/>
  <c r="I40" i="207"/>
  <c r="J40" i="207" s="1"/>
  <c r="I40" i="206"/>
  <c r="J40" i="206" s="1"/>
  <c r="I40" i="204"/>
  <c r="I40" i="203"/>
  <c r="Z17" i="164"/>
  <c r="I40" i="152"/>
  <c r="I40" i="151"/>
  <c r="AA38" i="130"/>
  <c r="AA40" i="130" s="1"/>
  <c r="J38" i="129"/>
  <c r="R38" i="129"/>
  <c r="Z17" i="119"/>
  <c r="I40" i="95"/>
  <c r="H40" i="257"/>
  <c r="I39" i="257" s="1"/>
  <c r="Z17" i="211"/>
  <c r="Z17" i="208"/>
  <c r="H40" i="202"/>
  <c r="I39" i="202" s="1"/>
  <c r="I40" i="202" s="1"/>
  <c r="J40" i="202" s="1"/>
  <c r="Z17" i="163"/>
  <c r="Z17" i="115"/>
  <c r="H40" i="94"/>
  <c r="I39" i="94" s="1"/>
  <c r="Z17" i="43"/>
  <c r="X38" i="31"/>
  <c r="Z17" i="31"/>
  <c r="X38" i="26"/>
  <c r="Z17" i="26"/>
  <c r="Z17" i="210"/>
  <c r="F38" i="190"/>
  <c r="F40" i="190" s="1"/>
  <c r="N38" i="190"/>
  <c r="V38" i="190"/>
  <c r="F38" i="189"/>
  <c r="F40" i="189" s="1"/>
  <c r="N38" i="189"/>
  <c r="V38" i="189"/>
  <c r="F38" i="188"/>
  <c r="F40" i="188" s="1"/>
  <c r="N38" i="188"/>
  <c r="V38" i="188"/>
  <c r="F38" i="187"/>
  <c r="F40" i="187" s="1"/>
  <c r="N38" i="187"/>
  <c r="V38" i="187"/>
  <c r="F38" i="186"/>
  <c r="F40" i="186" s="1"/>
  <c r="N38" i="186"/>
  <c r="V38" i="186"/>
  <c r="F38" i="185"/>
  <c r="F40" i="185" s="1"/>
  <c r="N38" i="185"/>
  <c r="V38" i="185"/>
  <c r="E38" i="182"/>
  <c r="E40" i="182" s="1"/>
  <c r="M38" i="182"/>
  <c r="U38" i="182"/>
  <c r="E38" i="181"/>
  <c r="E40" i="181" s="1"/>
  <c r="M38" i="181"/>
  <c r="U38" i="181"/>
  <c r="E38" i="180"/>
  <c r="E40" i="180" s="1"/>
  <c r="M38" i="180"/>
  <c r="U38" i="180"/>
  <c r="E38" i="179"/>
  <c r="E40" i="179" s="1"/>
  <c r="M38" i="179"/>
  <c r="U38" i="179"/>
  <c r="E38" i="178"/>
  <c r="E40" i="178" s="1"/>
  <c r="M38" i="178"/>
  <c r="U38" i="178"/>
  <c r="D38" i="166"/>
  <c r="D40" i="166" s="1"/>
  <c r="L38" i="166"/>
  <c r="T38" i="166"/>
  <c r="D38" i="165"/>
  <c r="D40" i="165" s="1"/>
  <c r="L38" i="165"/>
  <c r="T38" i="165"/>
  <c r="D38" i="164"/>
  <c r="D40" i="164" s="1"/>
  <c r="L38" i="164"/>
  <c r="T38" i="164"/>
  <c r="Z17" i="106"/>
  <c r="Z17" i="34"/>
  <c r="Z27" i="193"/>
  <c r="Z17" i="255"/>
  <c r="H40" i="231"/>
  <c r="I39" i="231" s="1"/>
  <c r="I40" i="231" s="1"/>
  <c r="H40" i="230"/>
  <c r="I39" i="230" s="1"/>
  <c r="I40" i="230" s="1"/>
  <c r="J40" i="230" s="1"/>
  <c r="H40" i="229"/>
  <c r="I39" i="229" s="1"/>
  <c r="I40" i="229" s="1"/>
  <c r="Z17" i="203"/>
  <c r="I40" i="186"/>
  <c r="I40" i="185"/>
  <c r="J40" i="185" s="1"/>
  <c r="F38" i="184"/>
  <c r="F40" i="184" s="1"/>
  <c r="N38" i="184"/>
  <c r="V38" i="184"/>
  <c r="F38" i="183"/>
  <c r="F40" i="183" s="1"/>
  <c r="N38" i="183"/>
  <c r="V38" i="183"/>
  <c r="E38" i="177"/>
  <c r="E40" i="177" s="1"/>
  <c r="M38" i="177"/>
  <c r="U38" i="177"/>
  <c r="E38" i="176"/>
  <c r="E40" i="176" s="1"/>
  <c r="M38" i="176"/>
  <c r="U38" i="176"/>
  <c r="E38" i="175"/>
  <c r="E40" i="175" s="1"/>
  <c r="M38" i="175"/>
  <c r="U38" i="175"/>
  <c r="E38" i="174"/>
  <c r="E40" i="174" s="1"/>
  <c r="M38" i="174"/>
  <c r="U38" i="174"/>
  <c r="E38" i="173"/>
  <c r="E40" i="173" s="1"/>
  <c r="M38" i="173"/>
  <c r="U38" i="173"/>
  <c r="E38" i="172"/>
  <c r="E40" i="172" s="1"/>
  <c r="M38" i="172"/>
  <c r="U38" i="172"/>
  <c r="E38" i="171"/>
  <c r="E40" i="171" s="1"/>
  <c r="M38" i="171"/>
  <c r="U38" i="171"/>
  <c r="E38" i="170"/>
  <c r="E40" i="170" s="1"/>
  <c r="M38" i="170"/>
  <c r="U38" i="170"/>
  <c r="E38" i="169"/>
  <c r="E40" i="169" s="1"/>
  <c r="M38" i="169"/>
  <c r="U38" i="169"/>
  <c r="E38" i="168"/>
  <c r="E40" i="168" s="1"/>
  <c r="M38" i="168"/>
  <c r="U38" i="168"/>
  <c r="E38" i="167"/>
  <c r="E40" i="167" s="1"/>
  <c r="M38" i="167"/>
  <c r="U38" i="167"/>
  <c r="D38" i="163"/>
  <c r="D40" i="163" s="1"/>
  <c r="L38" i="163"/>
  <c r="T38" i="163"/>
  <c r="Z17" i="151"/>
  <c r="I40" i="138"/>
  <c r="I40" i="137"/>
  <c r="Z17" i="95"/>
  <c r="Z17" i="193"/>
  <c r="H40" i="184"/>
  <c r="I39" i="184" s="1"/>
  <c r="I40" i="184" s="1"/>
  <c r="H40" i="183"/>
  <c r="I39" i="183" s="1"/>
  <c r="I40" i="183" s="1"/>
  <c r="J40" i="183" s="1"/>
  <c r="H40" i="182"/>
  <c r="I39" i="182" s="1"/>
  <c r="H40" i="181"/>
  <c r="I39" i="181" s="1"/>
  <c r="I40" i="181" s="1"/>
  <c r="H40" i="180"/>
  <c r="I39" i="180" s="1"/>
  <c r="I40" i="180" s="1"/>
  <c r="H40" i="179"/>
  <c r="I39" i="179" s="1"/>
  <c r="I40" i="179" s="1"/>
  <c r="J40" i="179" s="1"/>
  <c r="D38" i="162"/>
  <c r="D40" i="162" s="1"/>
  <c r="L38" i="162"/>
  <c r="T38" i="162"/>
  <c r="D38" i="161"/>
  <c r="D40" i="161" s="1"/>
  <c r="L38" i="161"/>
  <c r="T38" i="161"/>
  <c r="D38" i="160"/>
  <c r="D40" i="160" s="1"/>
  <c r="L38" i="160"/>
  <c r="T38" i="160"/>
  <c r="D38" i="159"/>
  <c r="D40" i="159" s="1"/>
  <c r="L38" i="159"/>
  <c r="T38" i="159"/>
  <c r="D38" i="158"/>
  <c r="D40" i="158" s="1"/>
  <c r="L38" i="158"/>
  <c r="T38" i="158"/>
  <c r="D38" i="157"/>
  <c r="D40" i="157" s="1"/>
  <c r="L38" i="157"/>
  <c r="T38" i="157"/>
  <c r="D38" i="156"/>
  <c r="D40" i="156" s="1"/>
  <c r="L38" i="156"/>
  <c r="T38" i="156"/>
  <c r="D38" i="155"/>
  <c r="D40" i="155" s="1"/>
  <c r="L38" i="155"/>
  <c r="T38" i="155"/>
  <c r="D38" i="154"/>
  <c r="D40" i="154" s="1"/>
  <c r="L38" i="154"/>
  <c r="T38" i="154"/>
  <c r="D38" i="153"/>
  <c r="D40" i="153" s="1"/>
  <c r="L38" i="153"/>
  <c r="T38" i="153"/>
  <c r="Z17" i="140"/>
  <c r="H40" i="136"/>
  <c r="I39" i="136" s="1"/>
  <c r="H40" i="135"/>
  <c r="I39" i="135" s="1"/>
  <c r="I40" i="135" s="1"/>
  <c r="H40" i="131"/>
  <c r="I39" i="131" s="1"/>
  <c r="I40" i="131" s="1"/>
  <c r="J40" i="131" s="1"/>
  <c r="H40" i="130"/>
  <c r="I39" i="130" s="1"/>
  <c r="I40" i="130" s="1"/>
  <c r="Z17" i="94"/>
  <c r="Z17" i="247"/>
  <c r="H40" i="222"/>
  <c r="I39" i="222" s="1"/>
  <c r="I40" i="174"/>
  <c r="J40" i="174" s="1"/>
  <c r="I40" i="170"/>
  <c r="I40" i="169"/>
  <c r="J40" i="169" s="1"/>
  <c r="I40" i="168"/>
  <c r="I40" i="167"/>
  <c r="J40" i="167" s="1"/>
  <c r="I40" i="166"/>
  <c r="J40" i="166" s="1"/>
  <c r="I40" i="165"/>
  <c r="I40" i="164"/>
  <c r="D38" i="152"/>
  <c r="D40" i="152" s="1"/>
  <c r="L38" i="152"/>
  <c r="T38" i="152"/>
  <c r="D38" i="151"/>
  <c r="D40" i="151" s="1"/>
  <c r="L38" i="151"/>
  <c r="T38" i="151"/>
  <c r="I40" i="126"/>
  <c r="J40" i="126" s="1"/>
  <c r="I40" i="124"/>
  <c r="I40" i="123"/>
  <c r="I40" i="122"/>
  <c r="I40" i="121"/>
  <c r="I40" i="120"/>
  <c r="I40" i="119"/>
  <c r="I40" i="74"/>
  <c r="I40" i="73"/>
  <c r="I40" i="72"/>
  <c r="I40" i="71"/>
  <c r="I40" i="70"/>
  <c r="I40" i="69"/>
  <c r="I40" i="68"/>
  <c r="I40" i="67"/>
  <c r="D38" i="21"/>
  <c r="D40" i="21" s="1"/>
  <c r="L38" i="21"/>
  <c r="T38" i="21"/>
  <c r="D38" i="20"/>
  <c r="D40" i="20" s="1"/>
  <c r="L38" i="20"/>
  <c r="T38" i="20"/>
  <c r="D38" i="19"/>
  <c r="D40" i="19" s="1"/>
  <c r="L38" i="19"/>
  <c r="T38" i="19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D38" i="15"/>
  <c r="D40" i="15" s="1"/>
  <c r="L38" i="15"/>
  <c r="T38" i="15"/>
  <c r="D38" i="14"/>
  <c r="D40" i="14" s="1"/>
  <c r="L38" i="14"/>
  <c r="T38" i="14"/>
  <c r="Z17" i="227"/>
  <c r="Z17" i="221"/>
  <c r="Z17" i="220"/>
  <c r="Z17" i="219"/>
  <c r="Z17" i="216"/>
  <c r="H40" i="214"/>
  <c r="I39" i="214" s="1"/>
  <c r="I40" i="214" s="1"/>
  <c r="J40" i="214" s="1"/>
  <c r="H40" i="213"/>
  <c r="I39" i="213" s="1"/>
  <c r="I40" i="213" s="1"/>
  <c r="H40" i="212"/>
  <c r="I39" i="212" s="1"/>
  <c r="I40" i="212" s="1"/>
  <c r="H40" i="211"/>
  <c r="I39" i="211" s="1"/>
  <c r="I40" i="211" s="1"/>
  <c r="H40" i="163"/>
  <c r="I39" i="163" s="1"/>
  <c r="I40" i="163" s="1"/>
  <c r="J40" i="163" s="1"/>
  <c r="F38" i="158"/>
  <c r="F40" i="158" s="1"/>
  <c r="N38" i="158"/>
  <c r="V38" i="158"/>
  <c r="D38" i="150"/>
  <c r="D40" i="150" s="1"/>
  <c r="L38" i="150"/>
  <c r="T38" i="150"/>
  <c r="D38" i="149"/>
  <c r="D40" i="149" s="1"/>
  <c r="L38" i="149"/>
  <c r="T38" i="149"/>
  <c r="D38" i="148"/>
  <c r="D40" i="148" s="1"/>
  <c r="L38" i="148"/>
  <c r="T38" i="148"/>
  <c r="D38" i="147"/>
  <c r="D40" i="147" s="1"/>
  <c r="L38" i="147"/>
  <c r="T38" i="147"/>
  <c r="D38" i="146"/>
  <c r="D40" i="146" s="1"/>
  <c r="L38" i="146"/>
  <c r="T38" i="146"/>
  <c r="D38" i="145"/>
  <c r="D40" i="145" s="1"/>
  <c r="L38" i="145"/>
  <c r="T38" i="145"/>
  <c r="D38" i="144"/>
  <c r="D40" i="144" s="1"/>
  <c r="L38" i="144"/>
  <c r="T38" i="144"/>
  <c r="D38" i="143"/>
  <c r="D40" i="143" s="1"/>
  <c r="L38" i="143"/>
  <c r="T38" i="143"/>
  <c r="D38" i="142"/>
  <c r="D40" i="142" s="1"/>
  <c r="L38" i="142"/>
  <c r="T38" i="142"/>
  <c r="D38" i="141"/>
  <c r="D40" i="141" s="1"/>
  <c r="L38" i="141"/>
  <c r="T38" i="141"/>
  <c r="D38" i="140"/>
  <c r="D40" i="140" s="1"/>
  <c r="L38" i="140"/>
  <c r="T38" i="140"/>
  <c r="C38" i="139"/>
  <c r="C40" i="139" s="1"/>
  <c r="K38" i="139"/>
  <c r="S38" i="139"/>
  <c r="H40" i="117"/>
  <c r="I39" i="117" s="1"/>
  <c r="H40" i="116"/>
  <c r="I39" i="116" s="1"/>
  <c r="H40" i="115"/>
  <c r="I39" i="115" s="1"/>
  <c r="Z17" i="79"/>
  <c r="X38" i="67"/>
  <c r="Z17" i="67"/>
  <c r="X38" i="66"/>
  <c r="Z17" i="66"/>
  <c r="Z27" i="39"/>
  <c r="Z36" i="232"/>
  <c r="C38" i="78"/>
  <c r="C40" i="78" s="1"/>
  <c r="K38" i="78"/>
  <c r="S38" i="78"/>
  <c r="AA38" i="73"/>
  <c r="AA40" i="73" s="1"/>
  <c r="J38" i="72"/>
  <c r="R38" i="72"/>
  <c r="AA38" i="72"/>
  <c r="AA40" i="72" s="1"/>
  <c r="J38" i="71"/>
  <c r="R38" i="71"/>
  <c r="AA38" i="71"/>
  <c r="AA40" i="71" s="1"/>
  <c r="J38" i="70"/>
  <c r="R38" i="70"/>
  <c r="AA38" i="70"/>
  <c r="AA40" i="70" s="1"/>
  <c r="J38" i="69"/>
  <c r="R38" i="69"/>
  <c r="AA38" i="69"/>
  <c r="AA40" i="69" s="1"/>
  <c r="J38" i="68"/>
  <c r="R38" i="68"/>
  <c r="AA38" i="68"/>
  <c r="AA40" i="68" s="1"/>
  <c r="J38" i="67"/>
  <c r="R38" i="67"/>
  <c r="H38" i="61"/>
  <c r="H40" i="61" s="1"/>
  <c r="I39" i="61" s="1"/>
  <c r="I40" i="61" s="1"/>
  <c r="P38" i="61"/>
  <c r="H38" i="60"/>
  <c r="H40" i="60" s="1"/>
  <c r="I39" i="60" s="1"/>
  <c r="I40" i="60" s="1"/>
  <c r="P38" i="60"/>
  <c r="H38" i="59"/>
  <c r="H40" i="59" s="1"/>
  <c r="I39" i="59" s="1"/>
  <c r="I40" i="59" s="1"/>
  <c r="P38" i="59"/>
  <c r="X38" i="59"/>
  <c r="Y40" i="27"/>
  <c r="Z27" i="231"/>
  <c r="Z27" i="230"/>
  <c r="C38" i="77"/>
  <c r="C40" i="77" s="1"/>
  <c r="K38" i="77"/>
  <c r="S38" i="77"/>
  <c r="C38" i="76"/>
  <c r="C40" i="76" s="1"/>
  <c r="K38" i="76"/>
  <c r="S38" i="76"/>
  <c r="C38" i="75"/>
  <c r="C40" i="75" s="1"/>
  <c r="K38" i="75"/>
  <c r="S38" i="75"/>
  <c r="C38" i="74"/>
  <c r="C40" i="74" s="1"/>
  <c r="K38" i="74"/>
  <c r="S38" i="74"/>
  <c r="C38" i="73"/>
  <c r="C40" i="73" s="1"/>
  <c r="K38" i="73"/>
  <c r="S38" i="73"/>
  <c r="C38" i="72"/>
  <c r="C40" i="72" s="1"/>
  <c r="K38" i="72"/>
  <c r="S38" i="72"/>
  <c r="C38" i="71"/>
  <c r="C40" i="71" s="1"/>
  <c r="K38" i="71"/>
  <c r="S38" i="71"/>
  <c r="C38" i="70"/>
  <c r="C40" i="70" s="1"/>
  <c r="K38" i="70"/>
  <c r="S38" i="70"/>
  <c r="C38" i="69"/>
  <c r="C40" i="69" s="1"/>
  <c r="K38" i="69"/>
  <c r="S38" i="69"/>
  <c r="C38" i="68"/>
  <c r="C40" i="68" s="1"/>
  <c r="K38" i="68"/>
  <c r="S38" i="68"/>
  <c r="C38" i="67"/>
  <c r="C40" i="67" s="1"/>
  <c r="K38" i="67"/>
  <c r="S38" i="67"/>
  <c r="AA38" i="67"/>
  <c r="AA40" i="67" s="1"/>
  <c r="J38" i="66"/>
  <c r="R38" i="66"/>
  <c r="Y40" i="64"/>
  <c r="I38" i="62"/>
  <c r="I40" i="62" s="1"/>
  <c r="Q38" i="62"/>
  <c r="Y38" i="62"/>
  <c r="Y40" i="62" s="1"/>
  <c r="I38" i="61"/>
  <c r="Q38" i="61"/>
  <c r="Y38" i="61"/>
  <c r="Y40" i="61" s="1"/>
  <c r="I38" i="60"/>
  <c r="Q38" i="60"/>
  <c r="Y38" i="60"/>
  <c r="Y40" i="60" s="1"/>
  <c r="I38" i="59"/>
  <c r="Q38" i="59"/>
  <c r="Y38" i="59"/>
  <c r="Y40" i="59" s="1"/>
  <c r="H38" i="58"/>
  <c r="H40" i="58" s="1"/>
  <c r="I39" i="58" s="1"/>
  <c r="I40" i="58" s="1"/>
  <c r="P38" i="58"/>
  <c r="X38" i="58"/>
  <c r="H40" i="53"/>
  <c r="I39" i="53" s="1"/>
  <c r="H40" i="52"/>
  <c r="I39" i="52" s="1"/>
  <c r="I40" i="52" s="1"/>
  <c r="I40" i="88"/>
  <c r="J40" i="88" s="1"/>
  <c r="C38" i="66"/>
  <c r="C40" i="66" s="1"/>
  <c r="K38" i="66"/>
  <c r="S38" i="66"/>
  <c r="AA38" i="66"/>
  <c r="AA40" i="66" s="1"/>
  <c r="J38" i="65"/>
  <c r="R38" i="65"/>
  <c r="AA38" i="65"/>
  <c r="AA40" i="65" s="1"/>
  <c r="J38" i="64"/>
  <c r="R38" i="64"/>
  <c r="AA38" i="64"/>
  <c r="AA40" i="64" s="1"/>
  <c r="J38" i="63"/>
  <c r="R38" i="63"/>
  <c r="AA38" i="63"/>
  <c r="AA40" i="63" s="1"/>
  <c r="J38" i="62"/>
  <c r="R38" i="62"/>
  <c r="Z17" i="59"/>
  <c r="I38" i="58"/>
  <c r="Q38" i="58"/>
  <c r="Y38" i="58"/>
  <c r="Y40" i="58" s="1"/>
  <c r="H38" i="57"/>
  <c r="P38" i="57"/>
  <c r="H38" i="56"/>
  <c r="P38" i="56"/>
  <c r="H38" i="55"/>
  <c r="P38" i="55"/>
  <c r="X38" i="55"/>
  <c r="H38" i="54"/>
  <c r="H40" i="54" s="1"/>
  <c r="I39" i="54" s="1"/>
  <c r="I40" i="54" s="1"/>
  <c r="P38" i="54"/>
  <c r="X38" i="54"/>
  <c r="H38" i="53"/>
  <c r="P38" i="53"/>
  <c r="H38" i="52"/>
  <c r="P38" i="52"/>
  <c r="H38" i="51"/>
  <c r="H40" i="51" s="1"/>
  <c r="I39" i="51" s="1"/>
  <c r="I40" i="51" s="1"/>
  <c r="P38" i="51"/>
  <c r="X38" i="51"/>
  <c r="Z17" i="23"/>
  <c r="Z27" i="157"/>
  <c r="Z27" i="97"/>
  <c r="Z27" i="74"/>
  <c r="I40" i="82"/>
  <c r="I40" i="81"/>
  <c r="J40" i="81" s="1"/>
  <c r="I40" i="80"/>
  <c r="I40" i="79"/>
  <c r="C38" i="65"/>
  <c r="C40" i="65" s="1"/>
  <c r="K38" i="65"/>
  <c r="S38" i="65"/>
  <c r="C38" i="64"/>
  <c r="C40" i="64" s="1"/>
  <c r="K38" i="64"/>
  <c r="S38" i="64"/>
  <c r="C38" i="63"/>
  <c r="C40" i="63" s="1"/>
  <c r="K38" i="63"/>
  <c r="S38" i="63"/>
  <c r="Z17" i="58"/>
  <c r="I38" i="57"/>
  <c r="Q38" i="57"/>
  <c r="Y38" i="57"/>
  <c r="Y40" i="57" s="1"/>
  <c r="I38" i="56"/>
  <c r="Q38" i="56"/>
  <c r="Y38" i="56"/>
  <c r="Y40" i="56" s="1"/>
  <c r="I38" i="55"/>
  <c r="Q38" i="55"/>
  <c r="Y38" i="55"/>
  <c r="Y40" i="55" s="1"/>
  <c r="I38" i="54"/>
  <c r="Q38" i="54"/>
  <c r="Y38" i="54"/>
  <c r="Y40" i="54" s="1"/>
  <c r="I38" i="53"/>
  <c r="Q38" i="53"/>
  <c r="Y38" i="53"/>
  <c r="Y40" i="53" s="1"/>
  <c r="I38" i="52"/>
  <c r="Q38" i="52"/>
  <c r="Y38" i="52"/>
  <c r="Y40" i="52" s="1"/>
  <c r="I38" i="51"/>
  <c r="Q38" i="51"/>
  <c r="Y38" i="51"/>
  <c r="Y40" i="51" s="1"/>
  <c r="H38" i="50"/>
  <c r="P38" i="50"/>
  <c r="X38" i="50"/>
  <c r="G38" i="46"/>
  <c r="G40" i="46" s="1"/>
  <c r="H39" i="46" s="1"/>
  <c r="H40" i="46" s="1"/>
  <c r="I39" i="46" s="1"/>
  <c r="I40" i="46" s="1"/>
  <c r="O38" i="46"/>
  <c r="W38" i="46"/>
  <c r="G38" i="45"/>
  <c r="G40" i="45" s="1"/>
  <c r="H39" i="45" s="1"/>
  <c r="H40" i="45" s="1"/>
  <c r="I39" i="45" s="1"/>
  <c r="I40" i="45" s="1"/>
  <c r="O38" i="45"/>
  <c r="W38" i="45"/>
  <c r="G38" i="44"/>
  <c r="G40" i="44" s="1"/>
  <c r="H39" i="44" s="1"/>
  <c r="O38" i="44"/>
  <c r="W38" i="44"/>
  <c r="G38" i="43"/>
  <c r="G40" i="43" s="1"/>
  <c r="H39" i="43" s="1"/>
  <c r="O38" i="43"/>
  <c r="W38" i="43"/>
  <c r="Z17" i="18"/>
  <c r="Y40" i="17"/>
  <c r="Z27" i="258"/>
  <c r="Z27" i="159"/>
  <c r="Z27" i="143"/>
  <c r="Z27" i="71"/>
  <c r="Q38" i="92"/>
  <c r="Y38" i="92"/>
  <c r="Y40" i="92" s="1"/>
  <c r="I38" i="91"/>
  <c r="Q38" i="91"/>
  <c r="Y38" i="91"/>
  <c r="Y40" i="91" s="1"/>
  <c r="I38" i="90"/>
  <c r="Q38" i="90"/>
  <c r="Y38" i="90"/>
  <c r="Y40" i="90" s="1"/>
  <c r="I38" i="89"/>
  <c r="I40" i="89" s="1"/>
  <c r="Q38" i="89"/>
  <c r="Y38" i="89"/>
  <c r="Y40" i="89" s="1"/>
  <c r="I38" i="88"/>
  <c r="Q38" i="88"/>
  <c r="Y38" i="88"/>
  <c r="Y40" i="88" s="1"/>
  <c r="I38" i="87"/>
  <c r="I40" i="87" s="1"/>
  <c r="Q38" i="87"/>
  <c r="Y38" i="87"/>
  <c r="Y40" i="87" s="1"/>
  <c r="H40" i="78"/>
  <c r="I39" i="78" s="1"/>
  <c r="Z17" i="51"/>
  <c r="I38" i="50"/>
  <c r="Q38" i="50"/>
  <c r="Y38" i="50"/>
  <c r="Y40" i="50" s="1"/>
  <c r="H38" i="49"/>
  <c r="P38" i="49"/>
  <c r="H38" i="48"/>
  <c r="P38" i="48"/>
  <c r="H38" i="47"/>
  <c r="H40" i="47" s="1"/>
  <c r="I39" i="47" s="1"/>
  <c r="I40" i="47" s="1"/>
  <c r="P38" i="47"/>
  <c r="X38" i="47"/>
  <c r="H38" i="46"/>
  <c r="P38" i="46"/>
  <c r="X38" i="46"/>
  <c r="H38" i="45"/>
  <c r="P38" i="45"/>
  <c r="H38" i="44"/>
  <c r="P38" i="44"/>
  <c r="H38" i="43"/>
  <c r="P38" i="43"/>
  <c r="X38" i="43"/>
  <c r="G38" i="42"/>
  <c r="G40" i="42" s="1"/>
  <c r="H39" i="42" s="1"/>
  <c r="H40" i="42" s="1"/>
  <c r="I39" i="42" s="1"/>
  <c r="O38" i="42"/>
  <c r="W38" i="42"/>
  <c r="G38" i="41"/>
  <c r="G40" i="41" s="1"/>
  <c r="H39" i="41" s="1"/>
  <c r="H40" i="41" s="1"/>
  <c r="I39" i="41" s="1"/>
  <c r="O38" i="41"/>
  <c r="W38" i="41"/>
  <c r="G38" i="40"/>
  <c r="G40" i="40" s="1"/>
  <c r="H39" i="40" s="1"/>
  <c r="H40" i="40" s="1"/>
  <c r="I39" i="40" s="1"/>
  <c r="O38" i="40"/>
  <c r="W38" i="40"/>
  <c r="G38" i="39"/>
  <c r="G40" i="39" s="1"/>
  <c r="H39" i="39" s="1"/>
  <c r="H40" i="39" s="1"/>
  <c r="I39" i="39" s="1"/>
  <c r="O38" i="39"/>
  <c r="W38" i="39"/>
  <c r="G38" i="38"/>
  <c r="G40" i="38" s="1"/>
  <c r="H39" i="38" s="1"/>
  <c r="O38" i="38"/>
  <c r="W38" i="38"/>
  <c r="G38" i="37"/>
  <c r="G40" i="37" s="1"/>
  <c r="H39" i="37" s="1"/>
  <c r="H40" i="37" s="1"/>
  <c r="I39" i="37" s="1"/>
  <c r="I40" i="37" s="1"/>
  <c r="O38" i="37"/>
  <c r="W38" i="37"/>
  <c r="G38" i="36"/>
  <c r="G40" i="36" s="1"/>
  <c r="H39" i="36" s="1"/>
  <c r="H40" i="36" s="1"/>
  <c r="I39" i="36" s="1"/>
  <c r="I40" i="36" s="1"/>
  <c r="O38" i="36"/>
  <c r="W38" i="36"/>
  <c r="G38" i="35"/>
  <c r="G40" i="35" s="1"/>
  <c r="H39" i="35" s="1"/>
  <c r="H40" i="35" s="1"/>
  <c r="I39" i="35" s="1"/>
  <c r="I40" i="35" s="1"/>
  <c r="J40" i="35" s="1"/>
  <c r="O38" i="35"/>
  <c r="W38" i="35"/>
  <c r="G38" i="34"/>
  <c r="G40" i="34" s="1"/>
  <c r="H39" i="34" s="1"/>
  <c r="H40" i="34" s="1"/>
  <c r="I39" i="34" s="1"/>
  <c r="I40" i="34" s="1"/>
  <c r="O38" i="34"/>
  <c r="W38" i="34"/>
  <c r="Y40" i="7"/>
  <c r="I38" i="6"/>
  <c r="Q38" i="6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Z38" i="218"/>
  <c r="X40" i="218"/>
  <c r="Z40" i="218" s="1"/>
  <c r="Z38" i="211"/>
  <c r="X40" i="211"/>
  <c r="Z40" i="211" s="1"/>
  <c r="Z38" i="217"/>
  <c r="X40" i="217"/>
  <c r="Z40" i="217" s="1"/>
  <c r="Z38" i="210"/>
  <c r="X40" i="210"/>
  <c r="Z40" i="210" s="1"/>
  <c r="X40" i="170"/>
  <c r="H40" i="249"/>
  <c r="I39" i="249" s="1"/>
  <c r="I40" i="249" s="1"/>
  <c r="J40" i="249" s="1"/>
  <c r="Z38" i="209"/>
  <c r="X40" i="209"/>
  <c r="Z40" i="209" s="1"/>
  <c r="X40" i="207"/>
  <c r="Z40" i="207" s="1"/>
  <c r="Z38" i="207"/>
  <c r="Z38" i="250"/>
  <c r="X40" i="250"/>
  <c r="Z40" i="250" s="1"/>
  <c r="Z38" i="249"/>
  <c r="X40" i="249"/>
  <c r="Z40" i="249" s="1"/>
  <c r="Z38" i="145"/>
  <c r="X40" i="145"/>
  <c r="Z40" i="145" s="1"/>
  <c r="X40" i="255"/>
  <c r="X40" i="247"/>
  <c r="Z40" i="247" s="1"/>
  <c r="Z38" i="247"/>
  <c r="Z38" i="139"/>
  <c r="X40" i="139"/>
  <c r="Z40" i="139" s="1"/>
  <c r="X40" i="215"/>
  <c r="Z40" i="215" s="1"/>
  <c r="Z38" i="215"/>
  <c r="X40" i="169"/>
  <c r="Z40" i="169" s="1"/>
  <c r="Z38" i="169"/>
  <c r="I40" i="182"/>
  <c r="J40" i="182" s="1"/>
  <c r="Z38" i="1"/>
  <c r="X40" i="1"/>
  <c r="Z40" i="1" s="1"/>
  <c r="X40" i="241"/>
  <c r="Z40" i="241" s="1"/>
  <c r="Z38" i="241"/>
  <c r="Z17" i="226"/>
  <c r="Y38" i="226"/>
  <c r="Y40" i="226" s="1"/>
  <c r="X40" i="114"/>
  <c r="Z40" i="114" s="1"/>
  <c r="X40" i="111"/>
  <c r="Z40" i="111" s="1"/>
  <c r="Z38" i="111"/>
  <c r="Z17" i="76"/>
  <c r="X38" i="76"/>
  <c r="Z17" i="57"/>
  <c r="X38" i="57"/>
  <c r="Z17" i="56"/>
  <c r="X38" i="56"/>
  <c r="X40" i="55"/>
  <c r="Z38" i="55"/>
  <c r="Z17" i="42"/>
  <c r="Y38" i="42"/>
  <c r="Y40" i="42" s="1"/>
  <c r="X40" i="38"/>
  <c r="Z40" i="38" s="1"/>
  <c r="Z38" i="38"/>
  <c r="X40" i="22"/>
  <c r="Z40" i="22" s="1"/>
  <c r="Z38" i="22"/>
  <c r="J40" i="21"/>
  <c r="K39" i="21"/>
  <c r="Z17" i="5"/>
  <c r="X38" i="5"/>
  <c r="Z17" i="4"/>
  <c r="X38" i="4"/>
  <c r="X38" i="3"/>
  <c r="Z17" i="3"/>
  <c r="X40" i="2"/>
  <c r="Z17" i="224"/>
  <c r="X38" i="224"/>
  <c r="Z17" i="190"/>
  <c r="X38" i="190"/>
  <c r="Z38" i="147"/>
  <c r="X40" i="147"/>
  <c r="Z40" i="147" s="1"/>
  <c r="Z38" i="91"/>
  <c r="X40" i="91"/>
  <c r="Z40" i="91" s="1"/>
  <c r="X40" i="258"/>
  <c r="H40" i="256"/>
  <c r="I39" i="256" s="1"/>
  <c r="I40" i="256" s="1"/>
  <c r="H40" i="255"/>
  <c r="I39" i="255" s="1"/>
  <c r="I40" i="255" s="1"/>
  <c r="Z17" i="243"/>
  <c r="Z17" i="242"/>
  <c r="Y38" i="242"/>
  <c r="Y40" i="242" s="1"/>
  <c r="Z17" i="240"/>
  <c r="X38" i="240"/>
  <c r="X40" i="239"/>
  <c r="Z40" i="239" s="1"/>
  <c r="Z38" i="239"/>
  <c r="H40" i="221"/>
  <c r="I39" i="221" s="1"/>
  <c r="I40" i="221" s="1"/>
  <c r="J40" i="221" s="1"/>
  <c r="H40" i="220"/>
  <c r="I39" i="220" s="1"/>
  <c r="I40" i="220" s="1"/>
  <c r="J40" i="220" s="1"/>
  <c r="H40" i="219"/>
  <c r="I39" i="219" s="1"/>
  <c r="I40" i="219" s="1"/>
  <c r="J40" i="219" s="1"/>
  <c r="Z17" i="209"/>
  <c r="Z17" i="206"/>
  <c r="X38" i="206"/>
  <c r="X40" i="206" s="1"/>
  <c r="Z17" i="205"/>
  <c r="X38" i="205"/>
  <c r="Z17" i="204"/>
  <c r="X38" i="204"/>
  <c r="Z38" i="203"/>
  <c r="X40" i="203"/>
  <c r="Z40" i="203" s="1"/>
  <c r="Z38" i="186"/>
  <c r="X40" i="186"/>
  <c r="Z40" i="186" s="1"/>
  <c r="Z17" i="177"/>
  <c r="Z17" i="174"/>
  <c r="X38" i="174"/>
  <c r="Z17" i="173"/>
  <c r="X38" i="173"/>
  <c r="Z38" i="172"/>
  <c r="X40" i="172"/>
  <c r="Z40" i="172" s="1"/>
  <c r="H40" i="171"/>
  <c r="I39" i="171" s="1"/>
  <c r="I40" i="171" s="1"/>
  <c r="J40" i="171" s="1"/>
  <c r="Z17" i="162"/>
  <c r="Z17" i="160"/>
  <c r="X38" i="160"/>
  <c r="X40" i="159"/>
  <c r="Z40" i="159" s="1"/>
  <c r="Z38" i="159"/>
  <c r="I40" i="158"/>
  <c r="J40" i="158" s="1"/>
  <c r="I40" i="157"/>
  <c r="Z17" i="148"/>
  <c r="X40" i="146"/>
  <c r="Z17" i="135"/>
  <c r="Z38" i="131"/>
  <c r="X40" i="131"/>
  <c r="Z40" i="131" s="1"/>
  <c r="Z17" i="114"/>
  <c r="Y38" i="114"/>
  <c r="Y40" i="114" s="1"/>
  <c r="Z17" i="110"/>
  <c r="X38" i="110"/>
  <c r="Z17" i="109"/>
  <c r="X38" i="109"/>
  <c r="Z17" i="108"/>
  <c r="X38" i="108"/>
  <c r="Z38" i="107"/>
  <c r="X40" i="107"/>
  <c r="Z40" i="107" s="1"/>
  <c r="Z38" i="90"/>
  <c r="X40" i="90"/>
  <c r="Z38" i="74"/>
  <c r="X40" i="74"/>
  <c r="Z40" i="74" s="1"/>
  <c r="Z17" i="73"/>
  <c r="X38" i="73"/>
  <c r="Z17" i="72"/>
  <c r="X38" i="72"/>
  <c r="X40" i="71"/>
  <c r="Z40" i="71" s="1"/>
  <c r="Z38" i="71"/>
  <c r="J40" i="67"/>
  <c r="K39" i="67"/>
  <c r="X40" i="54"/>
  <c r="Z40" i="54" s="1"/>
  <c r="Z38" i="54"/>
  <c r="Z17" i="39"/>
  <c r="Z17" i="37"/>
  <c r="X38" i="37"/>
  <c r="Z17" i="36"/>
  <c r="X38" i="36"/>
  <c r="Z38" i="35"/>
  <c r="X40" i="35"/>
  <c r="Z40" i="35" s="1"/>
  <c r="D38" i="29"/>
  <c r="D40" i="29" s="1"/>
  <c r="L38" i="29"/>
  <c r="T38" i="29"/>
  <c r="D38" i="28"/>
  <c r="D40" i="28" s="1"/>
  <c r="L38" i="28"/>
  <c r="T38" i="28"/>
  <c r="D38" i="27"/>
  <c r="D40" i="27" s="1"/>
  <c r="L38" i="27"/>
  <c r="T38" i="27"/>
  <c r="Z17" i="21"/>
  <c r="X38" i="21"/>
  <c r="Z17" i="20"/>
  <c r="X38" i="20"/>
  <c r="Z38" i="19"/>
  <c r="X40" i="19"/>
  <c r="Z40" i="19" s="1"/>
  <c r="Z17" i="7"/>
  <c r="Z17" i="6"/>
  <c r="Y38" i="6"/>
  <c r="Y38" i="255"/>
  <c r="Y40" i="255" s="1"/>
  <c r="X38" i="251"/>
  <c r="Z38" i="222"/>
  <c r="I40" i="258"/>
  <c r="J40" i="258" s="1"/>
  <c r="Z17" i="176"/>
  <c r="X38" i="176"/>
  <c r="Z17" i="134"/>
  <c r="X38" i="134"/>
  <c r="Z17" i="1"/>
  <c r="Z17" i="258"/>
  <c r="Z17" i="241"/>
  <c r="Z17" i="237"/>
  <c r="X38" i="237"/>
  <c r="Z17" i="236"/>
  <c r="X38" i="236"/>
  <c r="Z38" i="235"/>
  <c r="X40" i="235"/>
  <c r="Z40" i="235" s="1"/>
  <c r="Z17" i="223"/>
  <c r="H40" i="218"/>
  <c r="I39" i="218" s="1"/>
  <c r="I40" i="218" s="1"/>
  <c r="J40" i="218" s="1"/>
  <c r="H40" i="217"/>
  <c r="I39" i="217" s="1"/>
  <c r="I40" i="217" s="1"/>
  <c r="J40" i="217" s="1"/>
  <c r="Z17" i="207"/>
  <c r="Z38" i="206"/>
  <c r="Y40" i="206"/>
  <c r="Z38" i="202"/>
  <c r="X40" i="202"/>
  <c r="X40" i="201"/>
  <c r="Z40" i="201" s="1"/>
  <c r="Z38" i="201"/>
  <c r="Z17" i="187"/>
  <c r="X40" i="185"/>
  <c r="Z40" i="185" s="1"/>
  <c r="Z38" i="185"/>
  <c r="Z17" i="175"/>
  <c r="Z38" i="171"/>
  <c r="X40" i="171"/>
  <c r="Z40" i="171" s="1"/>
  <c r="Z17" i="161"/>
  <c r="Z17" i="158"/>
  <c r="X38" i="158"/>
  <c r="X40" i="158" s="1"/>
  <c r="Z17" i="157"/>
  <c r="X38" i="157"/>
  <c r="Z38" i="156"/>
  <c r="X40" i="156"/>
  <c r="Z40" i="156" s="1"/>
  <c r="Z17" i="147"/>
  <c r="Z17" i="146"/>
  <c r="Y38" i="146"/>
  <c r="Y40" i="146" s="1"/>
  <c r="Z17" i="144"/>
  <c r="X38" i="144"/>
  <c r="X40" i="143"/>
  <c r="Z40" i="143" s="1"/>
  <c r="Z38" i="143"/>
  <c r="Z17" i="132"/>
  <c r="Z38" i="130"/>
  <c r="X40" i="130"/>
  <c r="Z40" i="130" s="1"/>
  <c r="H40" i="129"/>
  <c r="I39" i="129" s="1"/>
  <c r="I40" i="129" s="1"/>
  <c r="D38" i="122"/>
  <c r="D40" i="122" s="1"/>
  <c r="L38" i="122"/>
  <c r="T38" i="122"/>
  <c r="D38" i="121"/>
  <c r="D40" i="121" s="1"/>
  <c r="L38" i="121"/>
  <c r="T38" i="121"/>
  <c r="D38" i="120"/>
  <c r="D40" i="120" s="1"/>
  <c r="L38" i="120"/>
  <c r="T38" i="120"/>
  <c r="D38" i="119"/>
  <c r="D40" i="119" s="1"/>
  <c r="L38" i="119"/>
  <c r="T38" i="119"/>
  <c r="C38" i="118"/>
  <c r="C40" i="118" s="1"/>
  <c r="K38" i="118"/>
  <c r="S38" i="118"/>
  <c r="C38" i="117"/>
  <c r="C40" i="117" s="1"/>
  <c r="K38" i="117"/>
  <c r="S38" i="117"/>
  <c r="C38" i="116"/>
  <c r="C40" i="116" s="1"/>
  <c r="K38" i="116"/>
  <c r="S38" i="116"/>
  <c r="C38" i="115"/>
  <c r="C40" i="115" s="1"/>
  <c r="K38" i="115"/>
  <c r="S38" i="115"/>
  <c r="Z17" i="111"/>
  <c r="I38" i="109"/>
  <c r="I40" i="109" s="1"/>
  <c r="Q38" i="109"/>
  <c r="Y38" i="109"/>
  <c r="Y40" i="109" s="1"/>
  <c r="I38" i="108"/>
  <c r="I40" i="108" s="1"/>
  <c r="Q38" i="108"/>
  <c r="Y38" i="108"/>
  <c r="Y40" i="108" s="1"/>
  <c r="I38" i="107"/>
  <c r="Q38" i="107"/>
  <c r="Y38" i="107"/>
  <c r="Y40" i="107" s="1"/>
  <c r="Z38" i="106"/>
  <c r="X40" i="106"/>
  <c r="Z40" i="106" s="1"/>
  <c r="I40" i="105"/>
  <c r="I40" i="104"/>
  <c r="J40" i="104" s="1"/>
  <c r="I40" i="103"/>
  <c r="Z17" i="91"/>
  <c r="Z17" i="89"/>
  <c r="X38" i="89"/>
  <c r="Z17" i="88"/>
  <c r="X38" i="88"/>
  <c r="X40" i="87"/>
  <c r="Z40" i="87" s="1"/>
  <c r="Z38" i="87"/>
  <c r="I40" i="86"/>
  <c r="Z17" i="75"/>
  <c r="Z17" i="74"/>
  <c r="Y38" i="74"/>
  <c r="Y40" i="74" s="1"/>
  <c r="Z17" i="69"/>
  <c r="X38" i="69"/>
  <c r="Z17" i="68"/>
  <c r="X38" i="68"/>
  <c r="Z38" i="67"/>
  <c r="X40" i="67"/>
  <c r="Z40" i="67" s="1"/>
  <c r="I40" i="66"/>
  <c r="Z17" i="55"/>
  <c r="Z17" i="53"/>
  <c r="X38" i="53"/>
  <c r="Z17" i="52"/>
  <c r="X38" i="52"/>
  <c r="X40" i="51"/>
  <c r="H40" i="50"/>
  <c r="I39" i="50" s="1"/>
  <c r="I40" i="50" s="1"/>
  <c r="F38" i="49"/>
  <c r="F40" i="49" s="1"/>
  <c r="N38" i="49"/>
  <c r="V38" i="49"/>
  <c r="F38" i="48"/>
  <c r="F40" i="48" s="1"/>
  <c r="N38" i="48"/>
  <c r="V38" i="48"/>
  <c r="F38" i="47"/>
  <c r="F40" i="47" s="1"/>
  <c r="N38" i="47"/>
  <c r="V38" i="47"/>
  <c r="E38" i="46"/>
  <c r="E40" i="46" s="1"/>
  <c r="M38" i="46"/>
  <c r="U38" i="46"/>
  <c r="Z17" i="38"/>
  <c r="Z38" i="34"/>
  <c r="X40" i="34"/>
  <c r="Z40" i="34" s="1"/>
  <c r="I40" i="33"/>
  <c r="K39" i="33" s="1"/>
  <c r="I40" i="32"/>
  <c r="I40" i="31"/>
  <c r="J40" i="31" s="1"/>
  <c r="D38" i="26"/>
  <c r="D40" i="26" s="1"/>
  <c r="L38" i="26"/>
  <c r="T38" i="26"/>
  <c r="Z17" i="22"/>
  <c r="Z38" i="18"/>
  <c r="X40" i="18"/>
  <c r="Z40" i="18" s="1"/>
  <c r="I40" i="17"/>
  <c r="J40" i="17" s="1"/>
  <c r="I40" i="16"/>
  <c r="J40" i="16" s="1"/>
  <c r="I40" i="15"/>
  <c r="J40" i="15" s="1"/>
  <c r="X38" i="256"/>
  <c r="Z38" i="223"/>
  <c r="X38" i="219"/>
  <c r="Z38" i="161"/>
  <c r="X40" i="161"/>
  <c r="Z40" i="161" s="1"/>
  <c r="I40" i="107"/>
  <c r="Z38" i="75"/>
  <c r="X40" i="75"/>
  <c r="Z40" i="75" s="1"/>
  <c r="Z17" i="257"/>
  <c r="Z17" i="239"/>
  <c r="Z17" i="238"/>
  <c r="Y38" i="238"/>
  <c r="Z38" i="234"/>
  <c r="X40" i="234"/>
  <c r="Z40" i="234" s="1"/>
  <c r="Z17" i="222"/>
  <c r="H40" i="216"/>
  <c r="I39" i="216" s="1"/>
  <c r="I40" i="216" s="1"/>
  <c r="J40" i="216" s="1"/>
  <c r="H40" i="215"/>
  <c r="I39" i="215" s="1"/>
  <c r="I40" i="215" s="1"/>
  <c r="J40" i="215" s="1"/>
  <c r="Z17" i="202"/>
  <c r="Y38" i="202"/>
  <c r="Y40" i="202" s="1"/>
  <c r="Z17" i="200"/>
  <c r="X38" i="200"/>
  <c r="X40" i="199"/>
  <c r="Z40" i="199" s="1"/>
  <c r="Z38" i="199"/>
  <c r="Z17" i="186"/>
  <c r="Z17" i="184"/>
  <c r="X38" i="184"/>
  <c r="Z17" i="172"/>
  <c r="Z17" i="159"/>
  <c r="Z38" i="158"/>
  <c r="Y40" i="158"/>
  <c r="Z38" i="155"/>
  <c r="X40" i="155"/>
  <c r="Z40" i="155" s="1"/>
  <c r="Z17" i="145"/>
  <c r="X40" i="142"/>
  <c r="Z40" i="142" s="1"/>
  <c r="Z38" i="142"/>
  <c r="Z17" i="131"/>
  <c r="Z38" i="129"/>
  <c r="X40" i="129"/>
  <c r="H40" i="128"/>
  <c r="I39" i="128" s="1"/>
  <c r="I40" i="128" s="1"/>
  <c r="J40" i="128" s="1"/>
  <c r="H40" i="127"/>
  <c r="I39" i="127" s="1"/>
  <c r="I40" i="127" s="1"/>
  <c r="C38" i="114"/>
  <c r="C40" i="114" s="1"/>
  <c r="K38" i="114"/>
  <c r="S38" i="114"/>
  <c r="C38" i="113"/>
  <c r="C40" i="113" s="1"/>
  <c r="K38" i="113"/>
  <c r="S38" i="113"/>
  <c r="C38" i="112"/>
  <c r="C40" i="112" s="1"/>
  <c r="K38" i="112"/>
  <c r="S38" i="112"/>
  <c r="C38" i="111"/>
  <c r="C40" i="111" s="1"/>
  <c r="K38" i="111"/>
  <c r="S38" i="111"/>
  <c r="AA38" i="111"/>
  <c r="AA40" i="111" s="1"/>
  <c r="J38" i="110"/>
  <c r="R38" i="110"/>
  <c r="Z17" i="107"/>
  <c r="I38" i="106"/>
  <c r="I40" i="106" s="1"/>
  <c r="Q38" i="106"/>
  <c r="Y38" i="106"/>
  <c r="Y40" i="106" s="1"/>
  <c r="Z17" i="105"/>
  <c r="X38" i="105"/>
  <c r="Z17" i="104"/>
  <c r="X38" i="104"/>
  <c r="X40" i="103"/>
  <c r="Z40" i="103" s="1"/>
  <c r="Z38" i="103"/>
  <c r="H40" i="102"/>
  <c r="I39" i="102" s="1"/>
  <c r="I40" i="102" s="1"/>
  <c r="H40" i="101"/>
  <c r="I39" i="101" s="1"/>
  <c r="I40" i="101" s="1"/>
  <c r="H40" i="100"/>
  <c r="I39" i="100" s="1"/>
  <c r="I40" i="100" s="1"/>
  <c r="J40" i="100" s="1"/>
  <c r="H40" i="99"/>
  <c r="I39" i="99" s="1"/>
  <c r="I40" i="99" s="1"/>
  <c r="K39" i="99" s="1"/>
  <c r="Z17" i="90"/>
  <c r="X40" i="86"/>
  <c r="Z40" i="86" s="1"/>
  <c r="Z38" i="86"/>
  <c r="H40" i="85"/>
  <c r="I39" i="85" s="1"/>
  <c r="I40" i="85" s="1"/>
  <c r="H40" i="84"/>
  <c r="I39" i="84" s="1"/>
  <c r="I40" i="84" s="1"/>
  <c r="J40" i="84" s="1"/>
  <c r="H40" i="83"/>
  <c r="I39" i="83" s="1"/>
  <c r="I40" i="83" s="1"/>
  <c r="Z17" i="71"/>
  <c r="Z17" i="70"/>
  <c r="Y38" i="70"/>
  <c r="Z38" i="66"/>
  <c r="X40" i="66"/>
  <c r="Z40" i="66" s="1"/>
  <c r="H40" i="65"/>
  <c r="I39" i="65" s="1"/>
  <c r="I40" i="65" s="1"/>
  <c r="H40" i="64"/>
  <c r="I39" i="64" s="1"/>
  <c r="I40" i="64" s="1"/>
  <c r="J40" i="64" s="1"/>
  <c r="H40" i="63"/>
  <c r="I39" i="63" s="1"/>
  <c r="I40" i="63" s="1"/>
  <c r="Z17" i="54"/>
  <c r="Z38" i="50"/>
  <c r="X40" i="50"/>
  <c r="Z40" i="50" s="1"/>
  <c r="H40" i="49"/>
  <c r="I39" i="49" s="1"/>
  <c r="I40" i="49" s="1"/>
  <c r="J40" i="49" s="1"/>
  <c r="H40" i="48"/>
  <c r="I39" i="48" s="1"/>
  <c r="I40" i="48" s="1"/>
  <c r="E38" i="45"/>
  <c r="E40" i="45" s="1"/>
  <c r="M38" i="45"/>
  <c r="U38" i="45"/>
  <c r="E38" i="44"/>
  <c r="E40" i="44" s="1"/>
  <c r="M38" i="44"/>
  <c r="U38" i="44"/>
  <c r="E38" i="43"/>
  <c r="E40" i="43" s="1"/>
  <c r="M38" i="43"/>
  <c r="U38" i="43"/>
  <c r="Z17" i="35"/>
  <c r="Z17" i="33"/>
  <c r="X38" i="33"/>
  <c r="Z17" i="32"/>
  <c r="X38" i="32"/>
  <c r="X40" i="31"/>
  <c r="Z40" i="31" s="1"/>
  <c r="Z38" i="31"/>
  <c r="H40" i="30"/>
  <c r="I39" i="30" s="1"/>
  <c r="I40" i="30" s="1"/>
  <c r="D38" i="25"/>
  <c r="D40" i="25" s="1"/>
  <c r="L38" i="25"/>
  <c r="T38" i="25"/>
  <c r="D38" i="24"/>
  <c r="D40" i="24" s="1"/>
  <c r="L38" i="24"/>
  <c r="T38" i="24"/>
  <c r="Z17" i="19"/>
  <c r="Z17" i="17"/>
  <c r="X38" i="17"/>
  <c r="Z17" i="16"/>
  <c r="X38" i="16"/>
  <c r="X40" i="15"/>
  <c r="Z40" i="15" s="1"/>
  <c r="Z38" i="15"/>
  <c r="H40" i="14"/>
  <c r="I39" i="14" s="1"/>
  <c r="I40" i="14" s="1"/>
  <c r="X38" i="252"/>
  <c r="X38" i="248"/>
  <c r="X38" i="183"/>
  <c r="Y38" i="170"/>
  <c r="Y40" i="170" s="1"/>
  <c r="X38" i="123"/>
  <c r="Z17" i="189"/>
  <c r="X38" i="189"/>
  <c r="I40" i="173"/>
  <c r="Z38" i="132"/>
  <c r="X40" i="132"/>
  <c r="Z40" i="132" s="1"/>
  <c r="I40" i="90"/>
  <c r="J40" i="90" s="1"/>
  <c r="Z17" i="254"/>
  <c r="Y38" i="254"/>
  <c r="Z17" i="235"/>
  <c r="Z38" i="233"/>
  <c r="X40" i="233"/>
  <c r="Z40" i="233" s="1"/>
  <c r="Z17" i="218"/>
  <c r="Z17" i="201"/>
  <c r="Z17" i="198"/>
  <c r="X38" i="198"/>
  <c r="X40" i="198" s="1"/>
  <c r="Z17" i="197"/>
  <c r="X38" i="197"/>
  <c r="Z17" i="196"/>
  <c r="X38" i="196"/>
  <c r="Z38" i="195"/>
  <c r="X40" i="195"/>
  <c r="Z40" i="195" s="1"/>
  <c r="Z17" i="182"/>
  <c r="X38" i="182"/>
  <c r="Z17" i="181"/>
  <c r="X38" i="181"/>
  <c r="Z38" i="180"/>
  <c r="X40" i="180"/>
  <c r="Z40" i="180" s="1"/>
  <c r="Z17" i="171"/>
  <c r="Z17" i="168"/>
  <c r="X38" i="168"/>
  <c r="X40" i="167"/>
  <c r="Z40" i="167" s="1"/>
  <c r="Z38" i="167"/>
  <c r="Z17" i="156"/>
  <c r="Z38" i="154"/>
  <c r="X40" i="154"/>
  <c r="Z40" i="154" s="1"/>
  <c r="Z17" i="143"/>
  <c r="Z17" i="141"/>
  <c r="X38" i="141"/>
  <c r="Z38" i="140"/>
  <c r="X40" i="140"/>
  <c r="Z40" i="140" s="1"/>
  <c r="Z17" i="128"/>
  <c r="X38" i="128"/>
  <c r="X40" i="127"/>
  <c r="Z40" i="127" s="1"/>
  <c r="Z38" i="127"/>
  <c r="H40" i="125"/>
  <c r="I39" i="125" s="1"/>
  <c r="I40" i="125" s="1"/>
  <c r="Z17" i="102"/>
  <c r="X38" i="102"/>
  <c r="Z17" i="101"/>
  <c r="X38" i="101"/>
  <c r="Z17" i="100"/>
  <c r="X38" i="100"/>
  <c r="Z38" i="99"/>
  <c r="X40" i="99"/>
  <c r="Z40" i="99" s="1"/>
  <c r="Z17" i="85"/>
  <c r="X38" i="85"/>
  <c r="Z17" i="84"/>
  <c r="X38" i="84"/>
  <c r="Z38" i="83"/>
  <c r="X40" i="83"/>
  <c r="Z40" i="83" s="1"/>
  <c r="Z17" i="65"/>
  <c r="X38" i="65"/>
  <c r="Z17" i="64"/>
  <c r="X38" i="64"/>
  <c r="X40" i="63"/>
  <c r="Z40" i="63" s="1"/>
  <c r="Z38" i="63"/>
  <c r="Z17" i="49"/>
  <c r="X38" i="49"/>
  <c r="Z17" i="48"/>
  <c r="X38" i="48"/>
  <c r="X40" i="47"/>
  <c r="Z40" i="47" s="1"/>
  <c r="Z38" i="47"/>
  <c r="E38" i="42"/>
  <c r="E40" i="42" s="1"/>
  <c r="M38" i="42"/>
  <c r="U38" i="42"/>
  <c r="E38" i="41"/>
  <c r="E40" i="41" s="1"/>
  <c r="M38" i="41"/>
  <c r="U38" i="41"/>
  <c r="E38" i="40"/>
  <c r="E40" i="40" s="1"/>
  <c r="M38" i="40"/>
  <c r="U38" i="40"/>
  <c r="E38" i="39"/>
  <c r="E40" i="39" s="1"/>
  <c r="M38" i="39"/>
  <c r="U38" i="39"/>
  <c r="X40" i="30"/>
  <c r="Z40" i="30" s="1"/>
  <c r="Z38" i="30"/>
  <c r="X40" i="14"/>
  <c r="Z40" i="14" s="1"/>
  <c r="Z38" i="14"/>
  <c r="X38" i="220"/>
  <c r="X38" i="216"/>
  <c r="Z17" i="246"/>
  <c r="Y38" i="246"/>
  <c r="Z38" i="242"/>
  <c r="X40" i="242"/>
  <c r="I40" i="222"/>
  <c r="J40" i="222" s="1"/>
  <c r="X40" i="175"/>
  <c r="Z40" i="175" s="1"/>
  <c r="Z38" i="175"/>
  <c r="Z17" i="133"/>
  <c r="X38" i="133"/>
  <c r="Z17" i="113"/>
  <c r="X38" i="113"/>
  <c r="Z17" i="92"/>
  <c r="X38" i="92"/>
  <c r="Z17" i="234"/>
  <c r="Z17" i="232"/>
  <c r="X38" i="232"/>
  <c r="X40" i="231"/>
  <c r="Z40" i="231" s="1"/>
  <c r="Z38" i="231"/>
  <c r="H40" i="228"/>
  <c r="I39" i="228" s="1"/>
  <c r="I40" i="228" s="1"/>
  <c r="J40" i="228" s="1"/>
  <c r="H40" i="227"/>
  <c r="I39" i="227" s="1"/>
  <c r="I40" i="227" s="1"/>
  <c r="J40" i="227" s="1"/>
  <c r="Z17" i="217"/>
  <c r="Z17" i="214"/>
  <c r="Z17" i="199"/>
  <c r="Y40" i="198"/>
  <c r="Z38" i="194"/>
  <c r="X40" i="194"/>
  <c r="Z40" i="194" s="1"/>
  <c r="Z38" i="179"/>
  <c r="X40" i="179"/>
  <c r="Z40" i="179" s="1"/>
  <c r="H40" i="178"/>
  <c r="I39" i="178" s="1"/>
  <c r="I40" i="178" s="1"/>
  <c r="Z17" i="169"/>
  <c r="Z17" i="166"/>
  <c r="X38" i="166"/>
  <c r="X40" i="166" s="1"/>
  <c r="Z17" i="165"/>
  <c r="X38" i="165"/>
  <c r="Z38" i="164"/>
  <c r="X40" i="164"/>
  <c r="Z40" i="164" s="1"/>
  <c r="Z17" i="155"/>
  <c r="X40" i="153"/>
  <c r="Z40" i="153" s="1"/>
  <c r="Z38" i="153"/>
  <c r="Z17" i="142"/>
  <c r="Z17" i="129"/>
  <c r="Z17" i="126"/>
  <c r="X38" i="126"/>
  <c r="Z17" i="125"/>
  <c r="X38" i="125"/>
  <c r="Z17" i="124"/>
  <c r="X38" i="124"/>
  <c r="Z17" i="103"/>
  <c r="Z38" i="98"/>
  <c r="X40" i="98"/>
  <c r="Z40" i="98" s="1"/>
  <c r="J40" i="97"/>
  <c r="K39" i="97"/>
  <c r="N39" i="97" s="1"/>
  <c r="Z17" i="86"/>
  <c r="Z38" i="82"/>
  <c r="X40" i="82"/>
  <c r="Z40" i="82" s="1"/>
  <c r="X40" i="62"/>
  <c r="Z40" i="62" s="1"/>
  <c r="Z38" i="62"/>
  <c r="X40" i="46"/>
  <c r="Z40" i="46" s="1"/>
  <c r="Z38" i="46"/>
  <c r="E38" i="38"/>
  <c r="E40" i="38" s="1"/>
  <c r="M38" i="38"/>
  <c r="U38" i="38"/>
  <c r="Z17" i="29"/>
  <c r="X38" i="29"/>
  <c r="Z17" i="28"/>
  <c r="X38" i="28"/>
  <c r="Z38" i="27"/>
  <c r="X40" i="27"/>
  <c r="Z40" i="27" s="1"/>
  <c r="Z17" i="15"/>
  <c r="Z17" i="13"/>
  <c r="X38" i="13"/>
  <c r="Z17" i="12"/>
  <c r="X38" i="12"/>
  <c r="Z38" i="11"/>
  <c r="X40" i="11"/>
  <c r="Z40" i="11" s="1"/>
  <c r="Z38" i="257"/>
  <c r="X38" i="253"/>
  <c r="X38" i="212"/>
  <c r="X38" i="208"/>
  <c r="I40" i="257"/>
  <c r="J40" i="257" s="1"/>
  <c r="Z17" i="188"/>
  <c r="X38" i="188"/>
  <c r="Z17" i="112"/>
  <c r="X38" i="112"/>
  <c r="Z17" i="250"/>
  <c r="Z17" i="233"/>
  <c r="Z17" i="230"/>
  <c r="X38" i="230"/>
  <c r="X40" i="230" s="1"/>
  <c r="Z17" i="229"/>
  <c r="X38" i="229"/>
  <c r="Z17" i="228"/>
  <c r="X38" i="228"/>
  <c r="Z38" i="227"/>
  <c r="X40" i="227"/>
  <c r="Z40" i="227" s="1"/>
  <c r="I40" i="226"/>
  <c r="J40" i="226" s="1"/>
  <c r="I40" i="225"/>
  <c r="J40" i="225" s="1"/>
  <c r="Z38" i="214"/>
  <c r="Y40" i="214"/>
  <c r="Z40" i="214" s="1"/>
  <c r="Z17" i="195"/>
  <c r="Z38" i="193"/>
  <c r="X40" i="193"/>
  <c r="Z40" i="193" s="1"/>
  <c r="I40" i="192"/>
  <c r="K39" i="192" s="1"/>
  <c r="I40" i="191"/>
  <c r="Z17" i="180"/>
  <c r="Z38" i="178"/>
  <c r="X40" i="178"/>
  <c r="Z40" i="178" s="1"/>
  <c r="I40" i="177"/>
  <c r="Z17" i="167"/>
  <c r="Z38" i="166"/>
  <c r="Y40" i="166"/>
  <c r="Z38" i="163"/>
  <c r="X40" i="163"/>
  <c r="Z40" i="163" s="1"/>
  <c r="I40" i="162"/>
  <c r="Z17" i="154"/>
  <c r="Z17" i="152"/>
  <c r="X38" i="152"/>
  <c r="X40" i="151"/>
  <c r="Z40" i="151" s="1"/>
  <c r="Z38" i="151"/>
  <c r="I40" i="149"/>
  <c r="I40" i="148"/>
  <c r="X40" i="138"/>
  <c r="X40" i="137"/>
  <c r="Z40" i="137" s="1"/>
  <c r="Z38" i="137"/>
  <c r="I40" i="136"/>
  <c r="Z17" i="127"/>
  <c r="X40" i="122"/>
  <c r="Z17" i="121"/>
  <c r="X38" i="121"/>
  <c r="Z17" i="120"/>
  <c r="X38" i="120"/>
  <c r="X40" i="119"/>
  <c r="Z40" i="119" s="1"/>
  <c r="Z38" i="119"/>
  <c r="H40" i="118"/>
  <c r="I39" i="118" s="1"/>
  <c r="I40" i="118" s="1"/>
  <c r="K39" i="118" s="1"/>
  <c r="I40" i="117"/>
  <c r="J40" i="117" s="1"/>
  <c r="I40" i="116"/>
  <c r="J40" i="116" s="1"/>
  <c r="I40" i="115"/>
  <c r="Z17" i="99"/>
  <c r="Z17" i="97"/>
  <c r="X38" i="97"/>
  <c r="Z17" i="96"/>
  <c r="X38" i="96"/>
  <c r="X40" i="95"/>
  <c r="Z40" i="95" s="1"/>
  <c r="Z38" i="95"/>
  <c r="I40" i="94"/>
  <c r="Z17" i="83"/>
  <c r="Z17" i="81"/>
  <c r="X38" i="81"/>
  <c r="Z17" i="80"/>
  <c r="X38" i="80"/>
  <c r="X40" i="79"/>
  <c r="Z40" i="79" s="1"/>
  <c r="Z38" i="79"/>
  <c r="I40" i="78"/>
  <c r="Z17" i="63"/>
  <c r="Z17" i="61"/>
  <c r="X38" i="61"/>
  <c r="Z17" i="60"/>
  <c r="X38" i="60"/>
  <c r="Z38" i="59"/>
  <c r="X40" i="59"/>
  <c r="Z40" i="59" s="1"/>
  <c r="Z17" i="47"/>
  <c r="Z17" i="45"/>
  <c r="X38" i="45"/>
  <c r="Z17" i="44"/>
  <c r="X38" i="44"/>
  <c r="Z38" i="43"/>
  <c r="X40" i="43"/>
  <c r="Z40" i="43" s="1"/>
  <c r="I40" i="42"/>
  <c r="I40" i="41"/>
  <c r="I40" i="40"/>
  <c r="I40" i="39"/>
  <c r="E38" i="37"/>
  <c r="E40" i="37" s="1"/>
  <c r="M38" i="37"/>
  <c r="U38" i="37"/>
  <c r="E38" i="36"/>
  <c r="E40" i="36" s="1"/>
  <c r="M38" i="36"/>
  <c r="U38" i="36"/>
  <c r="E38" i="35"/>
  <c r="E40" i="35" s="1"/>
  <c r="M38" i="35"/>
  <c r="U38" i="35"/>
  <c r="Z17" i="30"/>
  <c r="Z38" i="26"/>
  <c r="X40" i="26"/>
  <c r="Z40" i="26" s="1"/>
  <c r="I40" i="25"/>
  <c r="I40" i="24"/>
  <c r="I40" i="23"/>
  <c r="Z17" i="14"/>
  <c r="Z38" i="10"/>
  <c r="X40" i="10"/>
  <c r="Z40" i="10" s="1"/>
  <c r="H40" i="9"/>
  <c r="I39" i="9" s="1"/>
  <c r="I40" i="9" s="1"/>
  <c r="H40" i="8"/>
  <c r="I39" i="8" s="1"/>
  <c r="I40" i="8" s="1"/>
  <c r="J40" i="8" s="1"/>
  <c r="H40" i="7"/>
  <c r="I39" i="7" s="1"/>
  <c r="I40" i="7" s="1"/>
  <c r="J40" i="7" s="1"/>
  <c r="Z27" i="180"/>
  <c r="Z27" i="179"/>
  <c r="Z27" i="177"/>
  <c r="Z27" i="176"/>
  <c r="Y38" i="258"/>
  <c r="Y40" i="258" s="1"/>
  <c r="X38" i="221"/>
  <c r="Z38" i="187"/>
  <c r="X40" i="187"/>
  <c r="Z40" i="187" s="1"/>
  <c r="Z40" i="177"/>
  <c r="H40" i="172"/>
  <c r="I39" i="172" s="1"/>
  <c r="I40" i="172" s="1"/>
  <c r="Z17" i="93"/>
  <c r="X38" i="93"/>
  <c r="Z17" i="77"/>
  <c r="X38" i="77"/>
  <c r="H40" i="1"/>
  <c r="I39" i="1" s="1"/>
  <c r="I40" i="1" s="1"/>
  <c r="J40" i="1" s="1"/>
  <c r="Z17" i="245"/>
  <c r="X38" i="245"/>
  <c r="Z17" i="244"/>
  <c r="X38" i="244"/>
  <c r="Z38" i="243"/>
  <c r="X40" i="243"/>
  <c r="Z40" i="243" s="1"/>
  <c r="Z17" i="231"/>
  <c r="Z38" i="230"/>
  <c r="Y40" i="230"/>
  <c r="Z38" i="226"/>
  <c r="X40" i="226"/>
  <c r="X40" i="225"/>
  <c r="Z40" i="225" s="1"/>
  <c r="Z38" i="225"/>
  <c r="H40" i="224"/>
  <c r="I39" i="224" s="1"/>
  <c r="I40" i="224" s="1"/>
  <c r="J40" i="224" s="1"/>
  <c r="H40" i="223"/>
  <c r="I39" i="223" s="1"/>
  <c r="I40" i="223" s="1"/>
  <c r="J40" i="223" s="1"/>
  <c r="Z17" i="194"/>
  <c r="Z17" i="192"/>
  <c r="X38" i="192"/>
  <c r="X40" i="191"/>
  <c r="Z40" i="191" s="1"/>
  <c r="Z38" i="191"/>
  <c r="H40" i="190"/>
  <c r="I39" i="190" s="1"/>
  <c r="I40" i="190" s="1"/>
  <c r="J40" i="190" s="1"/>
  <c r="H40" i="189"/>
  <c r="I39" i="189" s="1"/>
  <c r="I40" i="189" s="1"/>
  <c r="J40" i="189" s="1"/>
  <c r="H40" i="188"/>
  <c r="I39" i="188" s="1"/>
  <c r="I40" i="188" s="1"/>
  <c r="K39" i="188" s="1"/>
  <c r="H40" i="187"/>
  <c r="I39" i="187" s="1"/>
  <c r="I40" i="187" s="1"/>
  <c r="Z17" i="179"/>
  <c r="Z38" i="177"/>
  <c r="X40" i="177"/>
  <c r="H40" i="176"/>
  <c r="I39" i="176" s="1"/>
  <c r="I40" i="176" s="1"/>
  <c r="J40" i="176" s="1"/>
  <c r="H40" i="175"/>
  <c r="I39" i="175" s="1"/>
  <c r="I40" i="175" s="1"/>
  <c r="J40" i="175" s="1"/>
  <c r="Z38" i="162"/>
  <c r="X40" i="162"/>
  <c r="Z40" i="162" s="1"/>
  <c r="H40" i="161"/>
  <c r="I39" i="161" s="1"/>
  <c r="I40" i="161" s="1"/>
  <c r="K39" i="161" s="1"/>
  <c r="Z17" i="150"/>
  <c r="X38" i="150"/>
  <c r="Z17" i="149"/>
  <c r="X38" i="149"/>
  <c r="Z38" i="148"/>
  <c r="X40" i="148"/>
  <c r="Z40" i="148" s="1"/>
  <c r="H40" i="147"/>
  <c r="I39" i="147" s="1"/>
  <c r="I40" i="147" s="1"/>
  <c r="J40" i="147" s="1"/>
  <c r="Z17" i="138"/>
  <c r="Y38" i="138"/>
  <c r="Y40" i="138" s="1"/>
  <c r="Z17" i="136"/>
  <c r="X38" i="136"/>
  <c r="X40" i="135"/>
  <c r="Z40" i="135" s="1"/>
  <c r="Z38" i="135"/>
  <c r="H40" i="134"/>
  <c r="I39" i="134" s="1"/>
  <c r="I40" i="134" s="1"/>
  <c r="J40" i="134" s="1"/>
  <c r="H40" i="133"/>
  <c r="I39" i="133" s="1"/>
  <c r="I40" i="133" s="1"/>
  <c r="K39" i="133" s="1"/>
  <c r="H40" i="132"/>
  <c r="I39" i="132" s="1"/>
  <c r="I40" i="132" s="1"/>
  <c r="Z17" i="122"/>
  <c r="Y38" i="122"/>
  <c r="Y40" i="122" s="1"/>
  <c r="Z17" i="118"/>
  <c r="X38" i="118"/>
  <c r="Z17" i="117"/>
  <c r="X38" i="117"/>
  <c r="Z17" i="116"/>
  <c r="X38" i="116"/>
  <c r="Z38" i="115"/>
  <c r="X40" i="115"/>
  <c r="Z40" i="115" s="1"/>
  <c r="H40" i="114"/>
  <c r="I39" i="114" s="1"/>
  <c r="I40" i="114" s="1"/>
  <c r="J40" i="114" s="1"/>
  <c r="H40" i="113"/>
  <c r="I39" i="113" s="1"/>
  <c r="I40" i="113" s="1"/>
  <c r="H40" i="112"/>
  <c r="I39" i="112" s="1"/>
  <c r="I40" i="112" s="1"/>
  <c r="J40" i="112" s="1"/>
  <c r="H40" i="111"/>
  <c r="I39" i="111" s="1"/>
  <c r="I40" i="111" s="1"/>
  <c r="J40" i="111" s="1"/>
  <c r="Z17" i="98"/>
  <c r="X40" i="94"/>
  <c r="Z40" i="94" s="1"/>
  <c r="Z38" i="94"/>
  <c r="H40" i="93"/>
  <c r="I39" i="93" s="1"/>
  <c r="I40" i="93" s="1"/>
  <c r="H40" i="92"/>
  <c r="I39" i="92" s="1"/>
  <c r="I40" i="92" s="1"/>
  <c r="J40" i="92" s="1"/>
  <c r="H40" i="91"/>
  <c r="I39" i="91" s="1"/>
  <c r="I40" i="91" s="1"/>
  <c r="J40" i="91" s="1"/>
  <c r="Z17" i="82"/>
  <c r="X40" i="78"/>
  <c r="Z40" i="78" s="1"/>
  <c r="Z38" i="78"/>
  <c r="H40" i="77"/>
  <c r="I39" i="77" s="1"/>
  <c r="I40" i="77" s="1"/>
  <c r="H40" i="76"/>
  <c r="I39" i="76" s="1"/>
  <c r="I40" i="76" s="1"/>
  <c r="H40" i="75"/>
  <c r="I39" i="75" s="1"/>
  <c r="I40" i="75" s="1"/>
  <c r="J40" i="75" s="1"/>
  <c r="Z17" i="62"/>
  <c r="Z38" i="58"/>
  <c r="X40" i="58"/>
  <c r="Z40" i="58" s="1"/>
  <c r="H40" i="57"/>
  <c r="I39" i="57" s="1"/>
  <c r="I40" i="57" s="1"/>
  <c r="H40" i="56"/>
  <c r="I39" i="56" s="1"/>
  <c r="I40" i="56" s="1"/>
  <c r="J40" i="56" s="1"/>
  <c r="H40" i="55"/>
  <c r="I39" i="55" s="1"/>
  <c r="I40" i="55" s="1"/>
  <c r="Z17" i="46"/>
  <c r="Z38" i="42"/>
  <c r="X40" i="42"/>
  <c r="Z40" i="42" s="1"/>
  <c r="Z17" i="41"/>
  <c r="X38" i="41"/>
  <c r="Z17" i="40"/>
  <c r="X38" i="40"/>
  <c r="X40" i="39"/>
  <c r="Z40" i="39" s="1"/>
  <c r="Z38" i="39"/>
  <c r="H40" i="38"/>
  <c r="I39" i="38" s="1"/>
  <c r="I40" i="38" s="1"/>
  <c r="E38" i="34"/>
  <c r="E40" i="34" s="1"/>
  <c r="M38" i="34"/>
  <c r="U38" i="34"/>
  <c r="Z17" i="27"/>
  <c r="Z17" i="25"/>
  <c r="X38" i="25"/>
  <c r="Z17" i="24"/>
  <c r="X38" i="24"/>
  <c r="X40" i="23"/>
  <c r="Z40" i="23" s="1"/>
  <c r="Z38" i="23"/>
  <c r="H40" i="22"/>
  <c r="I39" i="22" s="1"/>
  <c r="I40" i="22" s="1"/>
  <c r="K39" i="22" s="1"/>
  <c r="Z17" i="11"/>
  <c r="Z17" i="9"/>
  <c r="X38" i="9"/>
  <c r="Z17" i="8"/>
  <c r="X38" i="8"/>
  <c r="X40" i="7"/>
  <c r="Z40" i="7" s="1"/>
  <c r="Z38" i="7"/>
  <c r="H40" i="6"/>
  <c r="I39" i="6" s="1"/>
  <c r="I40" i="6" s="1"/>
  <c r="K39" i="6" s="1"/>
  <c r="H40" i="5"/>
  <c r="I39" i="5" s="1"/>
  <c r="I40" i="5" s="1"/>
  <c r="J40" i="5" s="1"/>
  <c r="H40" i="4"/>
  <c r="I39" i="4" s="1"/>
  <c r="I40" i="4" s="1"/>
  <c r="J40" i="4" s="1"/>
  <c r="H40" i="3"/>
  <c r="I39" i="3" s="1"/>
  <c r="I40" i="3" s="1"/>
  <c r="J40" i="3" s="1"/>
  <c r="H40" i="2"/>
  <c r="I39" i="2" s="1"/>
  <c r="X38" i="213"/>
  <c r="AA38" i="5"/>
  <c r="AA40" i="5" s="1"/>
  <c r="J38" i="4"/>
  <c r="R38" i="4"/>
  <c r="AA38" i="4"/>
  <c r="AA40" i="4" s="1"/>
  <c r="J38" i="3"/>
  <c r="R38" i="3"/>
  <c r="I38" i="2"/>
  <c r="Q38" i="2"/>
  <c r="Z17" i="2"/>
  <c r="Y38" i="2"/>
  <c r="Y40" i="2" s="1"/>
  <c r="C38" i="4"/>
  <c r="C40" i="4" s="1"/>
  <c r="K38" i="4"/>
  <c r="S38" i="4"/>
  <c r="C38" i="3"/>
  <c r="C40" i="3" s="1"/>
  <c r="K38" i="3"/>
  <c r="S38" i="3"/>
  <c r="AA38" i="3"/>
  <c r="AA40" i="3" s="1"/>
  <c r="J38" i="2"/>
  <c r="R38" i="2"/>
  <c r="AA38" i="2"/>
  <c r="AA40" i="2" s="1"/>
  <c r="Z27" i="254"/>
  <c r="Z27" i="252"/>
  <c r="Z27" i="251"/>
  <c r="Z27" i="221"/>
  <c r="Z27" i="220"/>
  <c r="Z27" i="166"/>
  <c r="Z27" i="165"/>
  <c r="Z27" i="164"/>
  <c r="Z27" i="163"/>
  <c r="Z27" i="161"/>
  <c r="Z27" i="160"/>
  <c r="Z27" i="45"/>
  <c r="Z27" i="43"/>
  <c r="Z27" i="246"/>
  <c r="Z27" i="217"/>
  <c r="Z27" i="216"/>
  <c r="Z27" i="158"/>
  <c r="Z27" i="148"/>
  <c r="Z27" i="146"/>
  <c r="Z27" i="145"/>
  <c r="Z27" i="144"/>
  <c r="Z27" i="72"/>
  <c r="Z27" i="4"/>
  <c r="Z27" i="3"/>
  <c r="Z36" i="258"/>
  <c r="Z27" i="238"/>
  <c r="Z27" i="235"/>
  <c r="Z27" i="138"/>
  <c r="J40" i="255"/>
  <c r="K39" i="255"/>
  <c r="K40" i="255" s="1"/>
  <c r="L39" i="255" s="1"/>
  <c r="L40" i="255" s="1"/>
  <c r="M39" i="255" s="1"/>
  <c r="M40" i="255" s="1"/>
  <c r="J40" i="251"/>
  <c r="K39" i="251"/>
  <c r="N39" i="251" s="1"/>
  <c r="J40" i="245"/>
  <c r="K39" i="245"/>
  <c r="K39" i="237"/>
  <c r="J40" i="208"/>
  <c r="K39" i="208"/>
  <c r="N39" i="208" s="1"/>
  <c r="J40" i="191"/>
  <c r="K39" i="191"/>
  <c r="K40" i="191" s="1"/>
  <c r="L39" i="191" s="1"/>
  <c r="L40" i="191" s="1"/>
  <c r="M39" i="191" s="1"/>
  <c r="M40" i="191" s="1"/>
  <c r="J40" i="177"/>
  <c r="K39" i="177"/>
  <c r="N39" i="177" s="1"/>
  <c r="K39" i="163"/>
  <c r="J40" i="159"/>
  <c r="K39" i="159"/>
  <c r="K40" i="159" s="1"/>
  <c r="L39" i="159" s="1"/>
  <c r="L40" i="159" s="1"/>
  <c r="M39" i="159" s="1"/>
  <c r="M40" i="159" s="1"/>
  <c r="K39" i="155"/>
  <c r="N39" i="155" s="1"/>
  <c r="J40" i="151"/>
  <c r="K39" i="151"/>
  <c r="K40" i="151" s="1"/>
  <c r="L39" i="151" s="1"/>
  <c r="L40" i="151" s="1"/>
  <c r="M39" i="151" s="1"/>
  <c r="M40" i="151" s="1"/>
  <c r="J40" i="143"/>
  <c r="K39" i="143"/>
  <c r="K40" i="143" s="1"/>
  <c r="L39" i="143" s="1"/>
  <c r="L40" i="143" s="1"/>
  <c r="M39" i="143" s="1"/>
  <c r="M40" i="143" s="1"/>
  <c r="J40" i="135"/>
  <c r="K39" i="135"/>
  <c r="N39" i="135" s="1"/>
  <c r="J40" i="127"/>
  <c r="K39" i="127"/>
  <c r="J40" i="120"/>
  <c r="K39" i="120"/>
  <c r="N39" i="120" s="1"/>
  <c r="K39" i="117"/>
  <c r="N39" i="117" s="1"/>
  <c r="J40" i="102"/>
  <c r="K39" i="102"/>
  <c r="J40" i="96"/>
  <c r="K39" i="96"/>
  <c r="J40" i="94"/>
  <c r="K39" i="94"/>
  <c r="N39" i="94" s="1"/>
  <c r="K39" i="92"/>
  <c r="K40" i="92" s="1"/>
  <c r="L39" i="92" s="1"/>
  <c r="L40" i="92" s="1"/>
  <c r="M39" i="92" s="1"/>
  <c r="M40" i="92" s="1"/>
  <c r="J40" i="86"/>
  <c r="K39" i="86"/>
  <c r="N39" i="86" s="1"/>
  <c r="K39" i="81"/>
  <c r="N39" i="81" s="1"/>
  <c r="J40" i="80"/>
  <c r="K39" i="80"/>
  <c r="N39" i="80" s="1"/>
  <c r="J40" i="78"/>
  <c r="K39" i="78"/>
  <c r="N39" i="78" s="1"/>
  <c r="K39" i="75"/>
  <c r="N39" i="75" s="1"/>
  <c r="J40" i="72"/>
  <c r="K39" i="72"/>
  <c r="J40" i="70"/>
  <c r="K39" i="70"/>
  <c r="N39" i="70" s="1"/>
  <c r="K39" i="64"/>
  <c r="K40" i="64" s="1"/>
  <c r="L39" i="64" s="1"/>
  <c r="L40" i="64" s="1"/>
  <c r="M39" i="64" s="1"/>
  <c r="M40" i="64" s="1"/>
  <c r="J40" i="48"/>
  <c r="K39" i="48"/>
  <c r="N39" i="48" s="1"/>
  <c r="K39" i="35"/>
  <c r="K39" i="27"/>
  <c r="K39" i="17"/>
  <c r="K39" i="7"/>
  <c r="N39" i="7" s="1"/>
  <c r="K39" i="5"/>
  <c r="N39" i="5" s="1"/>
  <c r="J40" i="246"/>
  <c r="K39" i="246"/>
  <c r="J40" i="242"/>
  <c r="K39" i="242"/>
  <c r="J40" i="231"/>
  <c r="K39" i="231"/>
  <c r="J40" i="203"/>
  <c r="K39" i="203"/>
  <c r="J40" i="256"/>
  <c r="K39" i="256"/>
  <c r="J40" i="252"/>
  <c r="K39" i="252"/>
  <c r="J40" i="248"/>
  <c r="K39" i="248"/>
  <c r="J40" i="241"/>
  <c r="K39" i="241"/>
  <c r="J40" i="209"/>
  <c r="K39" i="209"/>
  <c r="J40" i="205"/>
  <c r="K39" i="205"/>
  <c r="J40" i="211"/>
  <c r="K39" i="211"/>
  <c r="J40" i="247"/>
  <c r="K39" i="247"/>
  <c r="J40" i="233"/>
  <c r="K39" i="233"/>
  <c r="J40" i="212"/>
  <c r="K39" i="212"/>
  <c r="J40" i="238"/>
  <c r="K39" i="238"/>
  <c r="J40" i="234"/>
  <c r="K39" i="234"/>
  <c r="J40" i="213"/>
  <c r="K39" i="213"/>
  <c r="J40" i="204"/>
  <c r="K39" i="204"/>
  <c r="J40" i="229"/>
  <c r="K39" i="229"/>
  <c r="N39" i="245"/>
  <c r="K40" i="245"/>
  <c r="L39" i="245" s="1"/>
  <c r="L40" i="245" s="1"/>
  <c r="M39" i="245" s="1"/>
  <c r="M40" i="245" s="1"/>
  <c r="J40" i="124"/>
  <c r="K39" i="124"/>
  <c r="J40" i="173"/>
  <c r="K39" i="173"/>
  <c r="K40" i="155"/>
  <c r="L39" i="155" s="1"/>
  <c r="L40" i="155" s="1"/>
  <c r="M39" i="155" s="1"/>
  <c r="M40" i="155" s="1"/>
  <c r="J40" i="145"/>
  <c r="K39" i="145"/>
  <c r="J40" i="141"/>
  <c r="K39" i="141"/>
  <c r="J40" i="138"/>
  <c r="K39" i="138"/>
  <c r="J40" i="121"/>
  <c r="K39" i="121"/>
  <c r="J40" i="79"/>
  <c r="K39" i="79"/>
  <c r="J40" i="32"/>
  <c r="K39" i="32"/>
  <c r="J40" i="30"/>
  <c r="K39" i="30"/>
  <c r="J40" i="24"/>
  <c r="K39" i="24"/>
  <c r="J40" i="156"/>
  <c r="K39" i="156"/>
  <c r="N39" i="127"/>
  <c r="K40" i="127"/>
  <c r="L39" i="127" s="1"/>
  <c r="L40" i="127" s="1"/>
  <c r="M39" i="127" s="1"/>
  <c r="M40" i="127" s="1"/>
  <c r="K40" i="97"/>
  <c r="L39" i="97" s="1"/>
  <c r="L40" i="97" s="1"/>
  <c r="M39" i="97" s="1"/>
  <c r="M40" i="97" s="1"/>
  <c r="J40" i="85"/>
  <c r="K39" i="85"/>
  <c r="J40" i="74"/>
  <c r="K39" i="74"/>
  <c r="K39" i="49"/>
  <c r="J40" i="28"/>
  <c r="K39" i="28"/>
  <c r="K39" i="254"/>
  <c r="K39" i="240"/>
  <c r="K39" i="232"/>
  <c r="K39" i="176"/>
  <c r="K39" i="167"/>
  <c r="N39" i="163"/>
  <c r="K40" i="163"/>
  <c r="L39" i="163" s="1"/>
  <c r="L40" i="163" s="1"/>
  <c r="M39" i="163" s="1"/>
  <c r="M40" i="163" s="1"/>
  <c r="J40" i="153"/>
  <c r="K39" i="153"/>
  <c r="J40" i="149"/>
  <c r="K39" i="149"/>
  <c r="J40" i="146"/>
  <c r="K39" i="146"/>
  <c r="K39" i="131"/>
  <c r="J40" i="118"/>
  <c r="N39" i="102"/>
  <c r="K40" i="102"/>
  <c r="L39" i="102" s="1"/>
  <c r="L40" i="102" s="1"/>
  <c r="M39" i="102" s="1"/>
  <c r="M40" i="102" s="1"/>
  <c r="J40" i="83"/>
  <c r="K39" i="83"/>
  <c r="K40" i="208"/>
  <c r="L39" i="208" s="1"/>
  <c r="L40" i="208" s="1"/>
  <c r="M39" i="208" s="1"/>
  <c r="M40" i="208" s="1"/>
  <c r="J40" i="181"/>
  <c r="K39" i="181"/>
  <c r="N39" i="159"/>
  <c r="K39" i="249"/>
  <c r="K39" i="243"/>
  <c r="K39" i="235"/>
  <c r="K39" i="228"/>
  <c r="K39" i="227"/>
  <c r="K39" i="226"/>
  <c r="K39" i="223"/>
  <c r="K39" i="222"/>
  <c r="K39" i="221"/>
  <c r="K39" i="220"/>
  <c r="K39" i="219"/>
  <c r="K39" i="218"/>
  <c r="K39" i="216"/>
  <c r="K39" i="215"/>
  <c r="K39" i="214"/>
  <c r="K39" i="206"/>
  <c r="K39" i="201"/>
  <c r="K39" i="199"/>
  <c r="J40" i="184"/>
  <c r="K39" i="184"/>
  <c r="J40" i="170"/>
  <c r="K39" i="170"/>
  <c r="J40" i="164"/>
  <c r="K39" i="164"/>
  <c r="J40" i="136"/>
  <c r="K39" i="136"/>
  <c r="K40" i="135"/>
  <c r="L39" i="135" s="1"/>
  <c r="L40" i="135" s="1"/>
  <c r="M39" i="135" s="1"/>
  <c r="M40" i="135" s="1"/>
  <c r="J40" i="132"/>
  <c r="K39" i="132"/>
  <c r="J40" i="122"/>
  <c r="K39" i="122"/>
  <c r="J40" i="115"/>
  <c r="K39" i="115"/>
  <c r="J40" i="103"/>
  <c r="K39" i="103"/>
  <c r="K39" i="100"/>
  <c r="J40" i="98"/>
  <c r="K39" i="98"/>
  <c r="J40" i="65"/>
  <c r="K39" i="65"/>
  <c r="J40" i="23"/>
  <c r="K39" i="23"/>
  <c r="N39" i="237"/>
  <c r="K40" i="237"/>
  <c r="L39" i="237" s="1"/>
  <c r="L40" i="237" s="1"/>
  <c r="M39" i="237" s="1"/>
  <c r="M40" i="237" s="1"/>
  <c r="J40" i="160"/>
  <c r="K39" i="160"/>
  <c r="J40" i="192"/>
  <c r="K39" i="183"/>
  <c r="J40" i="178"/>
  <c r="K39" i="178"/>
  <c r="K39" i="169"/>
  <c r="J40" i="161"/>
  <c r="J40" i="157"/>
  <c r="K39" i="157"/>
  <c r="J40" i="154"/>
  <c r="K39" i="154"/>
  <c r="K39" i="139"/>
  <c r="J40" i="129"/>
  <c r="K39" i="129"/>
  <c r="J40" i="125"/>
  <c r="K39" i="125"/>
  <c r="J40" i="119"/>
  <c r="K39" i="119"/>
  <c r="J40" i="95"/>
  <c r="K39" i="95"/>
  <c r="N39" i="67"/>
  <c r="K40" i="67"/>
  <c r="L39" i="67" s="1"/>
  <c r="L40" i="67" s="1"/>
  <c r="M39" i="67" s="1"/>
  <c r="M40" i="67" s="1"/>
  <c r="J40" i="36"/>
  <c r="K39" i="36"/>
  <c r="J40" i="198"/>
  <c r="K39" i="198"/>
  <c r="J40" i="196"/>
  <c r="K39" i="196"/>
  <c r="N39" i="191"/>
  <c r="J40" i="186"/>
  <c r="K39" i="186"/>
  <c r="J40" i="144"/>
  <c r="K39" i="144"/>
  <c r="J40" i="140"/>
  <c r="K39" i="140"/>
  <c r="J40" i="107"/>
  <c r="K39" i="107"/>
  <c r="J40" i="101"/>
  <c r="K39" i="101"/>
  <c r="N39" i="72"/>
  <c r="K40" i="72"/>
  <c r="L39" i="72" s="1"/>
  <c r="L40" i="72" s="1"/>
  <c r="M39" i="72" s="1"/>
  <c r="M40" i="72" s="1"/>
  <c r="K39" i="258"/>
  <c r="K39" i="250"/>
  <c r="K39" i="244"/>
  <c r="K39" i="236"/>
  <c r="K39" i="230"/>
  <c r="K39" i="207"/>
  <c r="J40" i="197"/>
  <c r="K39" i="197"/>
  <c r="K39" i="195"/>
  <c r="K39" i="194"/>
  <c r="K39" i="185"/>
  <c r="J40" i="172"/>
  <c r="K39" i="172"/>
  <c r="K39" i="171"/>
  <c r="J40" i="165"/>
  <c r="K39" i="165"/>
  <c r="J40" i="162"/>
  <c r="K39" i="162"/>
  <c r="J40" i="137"/>
  <c r="K39" i="137"/>
  <c r="J40" i="133"/>
  <c r="J40" i="130"/>
  <c r="K39" i="130"/>
  <c r="J40" i="123"/>
  <c r="K39" i="123"/>
  <c r="J40" i="113"/>
  <c r="K39" i="113"/>
  <c r="J40" i="99"/>
  <c r="J40" i="93"/>
  <c r="K39" i="93"/>
  <c r="K40" i="86"/>
  <c r="L39" i="86" s="1"/>
  <c r="L40" i="86" s="1"/>
  <c r="M39" i="86" s="1"/>
  <c r="M40" i="86" s="1"/>
  <c r="J40" i="73"/>
  <c r="K39" i="73"/>
  <c r="J40" i="68"/>
  <c r="K39" i="68"/>
  <c r="J40" i="39"/>
  <c r="K39" i="39"/>
  <c r="J40" i="37"/>
  <c r="K39" i="37"/>
  <c r="J40" i="168"/>
  <c r="K39" i="168"/>
  <c r="K39" i="253"/>
  <c r="K39" i="239"/>
  <c r="K39" i="210"/>
  <c r="K39" i="202"/>
  <c r="K39" i="200"/>
  <c r="K39" i="193"/>
  <c r="J40" i="180"/>
  <c r="K39" i="180"/>
  <c r="K39" i="179"/>
  <c r="J40" i="152"/>
  <c r="K39" i="152"/>
  <c r="N39" i="151"/>
  <c r="J40" i="148"/>
  <c r="K39" i="148"/>
  <c r="K39" i="110"/>
  <c r="J40" i="105"/>
  <c r="K39" i="105"/>
  <c r="K39" i="84"/>
  <c r="J40" i="82"/>
  <c r="K39" i="82"/>
  <c r="J40" i="76"/>
  <c r="K39" i="76"/>
  <c r="K40" i="70"/>
  <c r="L39" i="70" s="1"/>
  <c r="L40" i="70" s="1"/>
  <c r="M39" i="70" s="1"/>
  <c r="M40" i="70" s="1"/>
  <c r="J40" i="20"/>
  <c r="K39" i="20"/>
  <c r="N39" i="96"/>
  <c r="K40" i="96"/>
  <c r="L39" i="96" s="1"/>
  <c r="L40" i="96" s="1"/>
  <c r="M39" i="96" s="1"/>
  <c r="M40" i="96" s="1"/>
  <c r="J40" i="45"/>
  <c r="K39" i="45"/>
  <c r="J40" i="42"/>
  <c r="K39" i="42"/>
  <c r="N39" i="27"/>
  <c r="K40" i="27"/>
  <c r="L39" i="27" s="1"/>
  <c r="L40" i="27" s="1"/>
  <c r="M39" i="27" s="1"/>
  <c r="M40" i="27" s="1"/>
  <c r="K40" i="117"/>
  <c r="L39" i="117" s="1"/>
  <c r="L40" i="117" s="1"/>
  <c r="M39" i="117" s="1"/>
  <c r="M40" i="117" s="1"/>
  <c r="J40" i="69"/>
  <c r="K39" i="69"/>
  <c r="J40" i="55"/>
  <c r="K39" i="55"/>
  <c r="N39" i="35"/>
  <c r="K40" i="35"/>
  <c r="L39" i="35" s="1"/>
  <c r="L40" i="35" s="1"/>
  <c r="M39" i="35" s="1"/>
  <c r="M40" i="35" s="1"/>
  <c r="J40" i="25"/>
  <c r="K39" i="25"/>
  <c r="N39" i="21"/>
  <c r="K40" i="21"/>
  <c r="L39" i="21" s="1"/>
  <c r="L40" i="21" s="1"/>
  <c r="M39" i="21" s="1"/>
  <c r="M40" i="21" s="1"/>
  <c r="J40" i="63"/>
  <c r="K39" i="63"/>
  <c r="J40" i="50"/>
  <c r="K39" i="50"/>
  <c r="J40" i="46"/>
  <c r="K39" i="46"/>
  <c r="J40" i="29"/>
  <c r="K39" i="29"/>
  <c r="J40" i="9"/>
  <c r="K39" i="9"/>
  <c r="K39" i="104"/>
  <c r="K39" i="88"/>
  <c r="J40" i="77"/>
  <c r="K39" i="77"/>
  <c r="J40" i="71"/>
  <c r="K39" i="71"/>
  <c r="J40" i="57"/>
  <c r="K39" i="57"/>
  <c r="J40" i="40"/>
  <c r="K39" i="40"/>
  <c r="J40" i="33"/>
  <c r="J40" i="26"/>
  <c r="K39" i="26"/>
  <c r="J40" i="11"/>
  <c r="K39" i="11"/>
  <c r="K39" i="182"/>
  <c r="K39" i="174"/>
  <c r="K39" i="166"/>
  <c r="K39" i="158"/>
  <c r="K39" i="150"/>
  <c r="K39" i="142"/>
  <c r="K39" i="126"/>
  <c r="K39" i="114"/>
  <c r="K39" i="90"/>
  <c r="J40" i="66"/>
  <c r="K39" i="66"/>
  <c r="N39" i="64"/>
  <c r="J40" i="41"/>
  <c r="K39" i="41"/>
  <c r="J40" i="34"/>
  <c r="K39" i="34"/>
  <c r="J40" i="52"/>
  <c r="K39" i="52"/>
  <c r="J40" i="38"/>
  <c r="K39" i="38"/>
  <c r="N39" i="17"/>
  <c r="K40" i="17"/>
  <c r="L39" i="17" s="1"/>
  <c r="L40" i="17" s="1"/>
  <c r="M39" i="17" s="1"/>
  <c r="M40" i="17" s="1"/>
  <c r="K40" i="5"/>
  <c r="L39" i="5" s="1"/>
  <c r="L40" i="5" s="1"/>
  <c r="M39" i="5" s="1"/>
  <c r="M40" i="5" s="1"/>
  <c r="J40" i="10"/>
  <c r="K39" i="10"/>
  <c r="J40" i="12"/>
  <c r="K39" i="12"/>
  <c r="J40" i="14"/>
  <c r="K39" i="14"/>
  <c r="K39" i="13"/>
  <c r="K39" i="3"/>
  <c r="K39" i="19"/>
  <c r="J40" i="18"/>
  <c r="K39" i="18"/>
  <c r="K39" i="16"/>
  <c r="K39" i="15"/>
  <c r="Z40" i="129"/>
  <c r="K39" i="106" l="1"/>
  <c r="J40" i="106"/>
  <c r="K39" i="87"/>
  <c r="J40" i="87"/>
  <c r="J40" i="62"/>
  <c r="K39" i="62"/>
  <c r="K39" i="61"/>
  <c r="J40" i="61"/>
  <c r="J40" i="59"/>
  <c r="K39" i="59"/>
  <c r="J40" i="47"/>
  <c r="K39" i="47"/>
  <c r="K39" i="54"/>
  <c r="J40" i="54"/>
  <c r="J40" i="58"/>
  <c r="K39" i="58"/>
  <c r="J40" i="51"/>
  <c r="K39" i="51"/>
  <c r="J40" i="60"/>
  <c r="K39" i="60"/>
  <c r="K39" i="108"/>
  <c r="J40" i="108"/>
  <c r="J40" i="89"/>
  <c r="K39" i="89"/>
  <c r="K40" i="48"/>
  <c r="L39" i="48" s="1"/>
  <c r="L40" i="48" s="1"/>
  <c r="M39" i="48" s="1"/>
  <c r="M40" i="48" s="1"/>
  <c r="K39" i="128"/>
  <c r="K40" i="7"/>
  <c r="L39" i="7" s="1"/>
  <c r="L40" i="7" s="1"/>
  <c r="M39" i="7" s="1"/>
  <c r="M40" i="7" s="1"/>
  <c r="N39" i="255"/>
  <c r="K39" i="175"/>
  <c r="K39" i="224"/>
  <c r="K40" i="78"/>
  <c r="L39" i="78" s="1"/>
  <c r="L40" i="78" s="1"/>
  <c r="M39" i="78" s="1"/>
  <c r="M40" i="78" s="1"/>
  <c r="K39" i="217"/>
  <c r="K39" i="225"/>
  <c r="J40" i="188"/>
  <c r="Z38" i="138"/>
  <c r="Z40" i="55"/>
  <c r="H40" i="44"/>
  <c r="I39" i="44" s="1"/>
  <c r="I40" i="44" s="1"/>
  <c r="K39" i="91"/>
  <c r="Z38" i="114"/>
  <c r="K39" i="4"/>
  <c r="I40" i="53"/>
  <c r="K40" i="75"/>
  <c r="L39" i="75" s="1"/>
  <c r="L40" i="75" s="1"/>
  <c r="M39" i="75" s="1"/>
  <c r="M40" i="75" s="1"/>
  <c r="N39" i="143"/>
  <c r="Z40" i="198"/>
  <c r="Z40" i="51"/>
  <c r="K39" i="147"/>
  <c r="J40" i="6"/>
  <c r="K39" i="112"/>
  <c r="K40" i="80"/>
  <c r="L39" i="80" s="1"/>
  <c r="L40" i="80" s="1"/>
  <c r="M39" i="80" s="1"/>
  <c r="M40" i="80" s="1"/>
  <c r="N39" i="92"/>
  <c r="K40" i="251"/>
  <c r="L39" i="251" s="1"/>
  <c r="L40" i="251" s="1"/>
  <c r="M39" i="251" s="1"/>
  <c r="M40" i="251" s="1"/>
  <c r="Z38" i="51"/>
  <c r="Z40" i="90"/>
  <c r="K39" i="190"/>
  <c r="Z40" i="202"/>
  <c r="Z38" i="146"/>
  <c r="H40" i="43"/>
  <c r="I39" i="43" s="1"/>
  <c r="I40" i="43" s="1"/>
  <c r="K39" i="257"/>
  <c r="K39" i="31"/>
  <c r="J40" i="109"/>
  <c r="K39" i="109"/>
  <c r="Z38" i="117"/>
  <c r="X40" i="117"/>
  <c r="Z40" i="117" s="1"/>
  <c r="Z38" i="229"/>
  <c r="X40" i="229"/>
  <c r="Z40" i="229" s="1"/>
  <c r="Z38" i="188"/>
  <c r="X40" i="188"/>
  <c r="Z40" i="188" s="1"/>
  <c r="Z38" i="28"/>
  <c r="X40" i="28"/>
  <c r="Z40" i="28" s="1"/>
  <c r="Z38" i="92"/>
  <c r="X40" i="92"/>
  <c r="Z40" i="92" s="1"/>
  <c r="Z38" i="64"/>
  <c r="X40" i="64"/>
  <c r="Z40" i="64" s="1"/>
  <c r="Z38" i="85"/>
  <c r="X40" i="85"/>
  <c r="Z40" i="85" s="1"/>
  <c r="X40" i="102"/>
  <c r="Z40" i="102" s="1"/>
  <c r="Z38" i="102"/>
  <c r="X40" i="182"/>
  <c r="Z40" i="182" s="1"/>
  <c r="Z38" i="182"/>
  <c r="Z38" i="238"/>
  <c r="Y40" i="238"/>
  <c r="Z40" i="238" s="1"/>
  <c r="Z38" i="89"/>
  <c r="X40" i="89"/>
  <c r="Z40" i="89" s="1"/>
  <c r="Z38" i="144"/>
  <c r="X40" i="144"/>
  <c r="Z40" i="144" s="1"/>
  <c r="Z38" i="157"/>
  <c r="X40" i="157"/>
  <c r="Z40" i="157" s="1"/>
  <c r="Z38" i="236"/>
  <c r="X40" i="236"/>
  <c r="Z40" i="236" s="1"/>
  <c r="Z38" i="21"/>
  <c r="X40" i="21"/>
  <c r="Z40" i="21" s="1"/>
  <c r="Z38" i="72"/>
  <c r="X40" i="72"/>
  <c r="Z40" i="72" s="1"/>
  <c r="Z38" i="205"/>
  <c r="X40" i="205"/>
  <c r="Z40" i="205" s="1"/>
  <c r="Z38" i="41"/>
  <c r="X40" i="41"/>
  <c r="Z40" i="41" s="1"/>
  <c r="K39" i="189"/>
  <c r="Z38" i="77"/>
  <c r="X40" i="77"/>
  <c r="Z40" i="77" s="1"/>
  <c r="Z38" i="221"/>
  <c r="X40" i="221"/>
  <c r="Z40" i="221" s="1"/>
  <c r="Z40" i="122"/>
  <c r="Z38" i="12"/>
  <c r="X40" i="12"/>
  <c r="Z40" i="12" s="1"/>
  <c r="X40" i="126"/>
  <c r="Z40" i="126" s="1"/>
  <c r="Z38" i="126"/>
  <c r="Z38" i="141"/>
  <c r="X40" i="141"/>
  <c r="Z40" i="141" s="1"/>
  <c r="Z38" i="168"/>
  <c r="X40" i="168"/>
  <c r="Z40" i="168" s="1"/>
  <c r="X40" i="183"/>
  <c r="Z40" i="183" s="1"/>
  <c r="Z38" i="183"/>
  <c r="Z38" i="17"/>
  <c r="X40" i="17"/>
  <c r="Z40" i="17" s="1"/>
  <c r="Z38" i="219"/>
  <c r="X40" i="219"/>
  <c r="Z40" i="219" s="1"/>
  <c r="X40" i="134"/>
  <c r="Z40" i="134" s="1"/>
  <c r="Z38" i="134"/>
  <c r="Z38" i="6"/>
  <c r="Y40" i="6"/>
  <c r="Z40" i="6" s="1"/>
  <c r="Z40" i="258"/>
  <c r="Z38" i="224"/>
  <c r="X40" i="224"/>
  <c r="Z40" i="224" s="1"/>
  <c r="Z38" i="5"/>
  <c r="X40" i="5"/>
  <c r="Z40" i="5" s="1"/>
  <c r="Z38" i="76"/>
  <c r="X40" i="76"/>
  <c r="Z40" i="76" s="1"/>
  <c r="K40" i="120"/>
  <c r="L39" i="120" s="1"/>
  <c r="L40" i="120" s="1"/>
  <c r="M39" i="120" s="1"/>
  <c r="M40" i="120" s="1"/>
  <c r="K39" i="1"/>
  <c r="X40" i="118"/>
  <c r="Z40" i="118" s="1"/>
  <c r="Z38" i="118"/>
  <c r="Z38" i="149"/>
  <c r="X40" i="149"/>
  <c r="Z40" i="149" s="1"/>
  <c r="Z38" i="44"/>
  <c r="X40" i="44"/>
  <c r="Z40" i="44" s="1"/>
  <c r="Z38" i="60"/>
  <c r="X40" i="60"/>
  <c r="Z40" i="60" s="1"/>
  <c r="Z38" i="80"/>
  <c r="X40" i="80"/>
  <c r="Z40" i="80" s="1"/>
  <c r="Z38" i="96"/>
  <c r="X40" i="96"/>
  <c r="Z40" i="96" s="1"/>
  <c r="Z38" i="122"/>
  <c r="Z40" i="230"/>
  <c r="Z38" i="29"/>
  <c r="X40" i="29"/>
  <c r="Z40" i="29" s="1"/>
  <c r="Z38" i="165"/>
  <c r="X40" i="165"/>
  <c r="Z40" i="165" s="1"/>
  <c r="Z38" i="48"/>
  <c r="X40" i="48"/>
  <c r="Z40" i="48" s="1"/>
  <c r="X40" i="65"/>
  <c r="Z40" i="65" s="1"/>
  <c r="Z38" i="65"/>
  <c r="Z38" i="248"/>
  <c r="X40" i="248"/>
  <c r="Z40" i="248" s="1"/>
  <c r="Z38" i="184"/>
  <c r="X40" i="184"/>
  <c r="Z40" i="184" s="1"/>
  <c r="Z38" i="52"/>
  <c r="X40" i="52"/>
  <c r="Z40" i="52" s="1"/>
  <c r="Z38" i="68"/>
  <c r="X40" i="68"/>
  <c r="Z40" i="68" s="1"/>
  <c r="Z40" i="158"/>
  <c r="Z38" i="237"/>
  <c r="X40" i="237"/>
  <c r="Z40" i="237" s="1"/>
  <c r="Z38" i="73"/>
  <c r="X40" i="73"/>
  <c r="Z40" i="73" s="1"/>
  <c r="Z40" i="206"/>
  <c r="Z38" i="240"/>
  <c r="X40" i="240"/>
  <c r="Z40" i="240" s="1"/>
  <c r="Z38" i="258"/>
  <c r="J40" i="22"/>
  <c r="K40" i="81"/>
  <c r="L39" i="81" s="1"/>
  <c r="L40" i="81" s="1"/>
  <c r="M39" i="81" s="1"/>
  <c r="M40" i="81" s="1"/>
  <c r="K40" i="177"/>
  <c r="L39" i="177" s="1"/>
  <c r="L40" i="177" s="1"/>
  <c r="M39" i="177" s="1"/>
  <c r="M40" i="177" s="1"/>
  <c r="Z38" i="213"/>
  <c r="X40" i="213"/>
  <c r="Z40" i="213" s="1"/>
  <c r="X40" i="8"/>
  <c r="Z40" i="8" s="1"/>
  <c r="Z38" i="8"/>
  <c r="X40" i="24"/>
  <c r="Z40" i="24" s="1"/>
  <c r="Z38" i="24"/>
  <c r="Z38" i="136"/>
  <c r="X40" i="136"/>
  <c r="Z40" i="136" s="1"/>
  <c r="Z38" i="244"/>
  <c r="X40" i="244"/>
  <c r="Z40" i="244" s="1"/>
  <c r="Z38" i="93"/>
  <c r="X40" i="93"/>
  <c r="Z40" i="93" s="1"/>
  <c r="Z38" i="208"/>
  <c r="X40" i="208"/>
  <c r="Z40" i="208" s="1"/>
  <c r="Z38" i="13"/>
  <c r="X40" i="13"/>
  <c r="Z40" i="13" s="1"/>
  <c r="X40" i="113"/>
  <c r="Z40" i="113" s="1"/>
  <c r="Z38" i="113"/>
  <c r="Z38" i="252"/>
  <c r="X40" i="252"/>
  <c r="Z40" i="252" s="1"/>
  <c r="Z38" i="256"/>
  <c r="X40" i="256"/>
  <c r="Z40" i="256" s="1"/>
  <c r="Z38" i="176"/>
  <c r="X40" i="176"/>
  <c r="Z40" i="176" s="1"/>
  <c r="Z38" i="108"/>
  <c r="X40" i="108"/>
  <c r="Z40" i="108" s="1"/>
  <c r="Z40" i="2"/>
  <c r="K39" i="8"/>
  <c r="K40" i="8" s="1"/>
  <c r="L39" i="8" s="1"/>
  <c r="L40" i="8" s="1"/>
  <c r="M39" i="8" s="1"/>
  <c r="M40" i="8" s="1"/>
  <c r="K39" i="116"/>
  <c r="K39" i="134"/>
  <c r="K40" i="94"/>
  <c r="L39" i="94" s="1"/>
  <c r="L40" i="94" s="1"/>
  <c r="M39" i="94" s="1"/>
  <c r="M40" i="94" s="1"/>
  <c r="K39" i="56"/>
  <c r="I40" i="2"/>
  <c r="X40" i="150"/>
  <c r="Z40" i="150" s="1"/>
  <c r="Z38" i="150"/>
  <c r="Z38" i="192"/>
  <c r="X40" i="192"/>
  <c r="Z40" i="192" s="1"/>
  <c r="Z38" i="45"/>
  <c r="X40" i="45"/>
  <c r="Z40" i="45" s="1"/>
  <c r="Z38" i="61"/>
  <c r="X40" i="61"/>
  <c r="Z40" i="61" s="1"/>
  <c r="X40" i="81"/>
  <c r="Z40" i="81" s="1"/>
  <c r="Z38" i="81"/>
  <c r="X40" i="97"/>
  <c r="Z40" i="97" s="1"/>
  <c r="Z38" i="97"/>
  <c r="Z38" i="212"/>
  <c r="X40" i="212"/>
  <c r="Z40" i="212" s="1"/>
  <c r="Z40" i="166"/>
  <c r="Z38" i="246"/>
  <c r="Y40" i="246"/>
  <c r="Z40" i="246" s="1"/>
  <c r="X40" i="49"/>
  <c r="Z40" i="49" s="1"/>
  <c r="Z38" i="49"/>
  <c r="Z38" i="100"/>
  <c r="X40" i="100"/>
  <c r="Z40" i="100" s="1"/>
  <c r="Z38" i="196"/>
  <c r="X40" i="196"/>
  <c r="Z40" i="196" s="1"/>
  <c r="Z38" i="53"/>
  <c r="X40" i="53"/>
  <c r="Z40" i="53" s="1"/>
  <c r="Z38" i="69"/>
  <c r="X40" i="69"/>
  <c r="Z40" i="69" s="1"/>
  <c r="Z40" i="242"/>
  <c r="Z38" i="2"/>
  <c r="Z40" i="170"/>
  <c r="Z38" i="9"/>
  <c r="X40" i="9"/>
  <c r="Z40" i="9" s="1"/>
  <c r="Z38" i="25"/>
  <c r="X40" i="25"/>
  <c r="Z40" i="25" s="1"/>
  <c r="Z38" i="245"/>
  <c r="X40" i="245"/>
  <c r="Z40" i="245" s="1"/>
  <c r="Z38" i="120"/>
  <c r="X40" i="120"/>
  <c r="Z40" i="120" s="1"/>
  <c r="Z38" i="152"/>
  <c r="X40" i="152"/>
  <c r="Z40" i="152" s="1"/>
  <c r="Z38" i="253"/>
  <c r="X40" i="253"/>
  <c r="Z40" i="253" s="1"/>
  <c r="Z38" i="124"/>
  <c r="X40" i="124"/>
  <c r="Z40" i="124" s="1"/>
  <c r="Z38" i="198"/>
  <c r="Z38" i="232"/>
  <c r="X40" i="232"/>
  <c r="Z40" i="232" s="1"/>
  <c r="Z38" i="133"/>
  <c r="X40" i="133"/>
  <c r="Z40" i="133" s="1"/>
  <c r="Z38" i="128"/>
  <c r="X40" i="128"/>
  <c r="Z40" i="128" s="1"/>
  <c r="Z38" i="189"/>
  <c r="X40" i="189"/>
  <c r="Z40" i="189" s="1"/>
  <c r="Z38" i="32"/>
  <c r="X40" i="32"/>
  <c r="Z40" i="32" s="1"/>
  <c r="Z38" i="104"/>
  <c r="X40" i="104"/>
  <c r="Z40" i="104" s="1"/>
  <c r="Z38" i="36"/>
  <c r="X40" i="36"/>
  <c r="Z40" i="36" s="1"/>
  <c r="Z38" i="109"/>
  <c r="X40" i="109"/>
  <c r="Z40" i="109" s="1"/>
  <c r="Z38" i="173"/>
  <c r="X40" i="173"/>
  <c r="Z40" i="173" s="1"/>
  <c r="Z38" i="56"/>
  <c r="X40" i="56"/>
  <c r="Z40" i="56" s="1"/>
  <c r="Z38" i="170"/>
  <c r="K39" i="111"/>
  <c r="K40" i="111" s="1"/>
  <c r="L39" i="111" s="1"/>
  <c r="L40" i="111" s="1"/>
  <c r="M39" i="111" s="1"/>
  <c r="M40" i="111" s="1"/>
  <c r="Z38" i="40"/>
  <c r="X40" i="40"/>
  <c r="Z40" i="40" s="1"/>
  <c r="Z38" i="116"/>
  <c r="X40" i="116"/>
  <c r="Z40" i="116" s="1"/>
  <c r="J40" i="187"/>
  <c r="K39" i="187"/>
  <c r="Z38" i="228"/>
  <c r="X40" i="228"/>
  <c r="Z40" i="228" s="1"/>
  <c r="Z38" i="112"/>
  <c r="X40" i="112"/>
  <c r="Z40" i="112" s="1"/>
  <c r="Z38" i="216"/>
  <c r="X40" i="216"/>
  <c r="Z40" i="216" s="1"/>
  <c r="Z38" i="84"/>
  <c r="X40" i="84"/>
  <c r="Z40" i="84" s="1"/>
  <c r="Z38" i="101"/>
  <c r="X40" i="101"/>
  <c r="Z40" i="101" s="1"/>
  <c r="Z38" i="181"/>
  <c r="X40" i="181"/>
  <c r="Z40" i="181" s="1"/>
  <c r="Z38" i="197"/>
  <c r="X40" i="197"/>
  <c r="Z40" i="197" s="1"/>
  <c r="Z38" i="70"/>
  <c r="Y40" i="70"/>
  <c r="Z40" i="70" s="1"/>
  <c r="Z38" i="88"/>
  <c r="X40" i="88"/>
  <c r="Z40" i="88" s="1"/>
  <c r="Z38" i="20"/>
  <c r="X40" i="20"/>
  <c r="Z40" i="20" s="1"/>
  <c r="Z38" i="160"/>
  <c r="X40" i="160"/>
  <c r="Z40" i="160" s="1"/>
  <c r="Z38" i="204"/>
  <c r="X40" i="204"/>
  <c r="Z40" i="204" s="1"/>
  <c r="Z38" i="3"/>
  <c r="X40" i="3"/>
  <c r="Z40" i="3" s="1"/>
  <c r="Z38" i="255"/>
  <c r="Z38" i="121"/>
  <c r="X40" i="121"/>
  <c r="Z40" i="121" s="1"/>
  <c r="Z40" i="138"/>
  <c r="Z38" i="125"/>
  <c r="X40" i="125"/>
  <c r="Z40" i="125" s="1"/>
  <c r="Z38" i="220"/>
  <c r="X40" i="220"/>
  <c r="Z40" i="220" s="1"/>
  <c r="Z38" i="254"/>
  <c r="Y40" i="254"/>
  <c r="Z40" i="254" s="1"/>
  <c r="Z38" i="123"/>
  <c r="X40" i="123"/>
  <c r="Z40" i="123" s="1"/>
  <c r="X40" i="16"/>
  <c r="Z40" i="16" s="1"/>
  <c r="Z38" i="16"/>
  <c r="Z38" i="33"/>
  <c r="X40" i="33"/>
  <c r="Z40" i="33" s="1"/>
  <c r="Z38" i="105"/>
  <c r="X40" i="105"/>
  <c r="Z40" i="105" s="1"/>
  <c r="Z38" i="200"/>
  <c r="X40" i="200"/>
  <c r="Z40" i="200" s="1"/>
  <c r="Z38" i="251"/>
  <c r="X40" i="251"/>
  <c r="Z40" i="251" s="1"/>
  <c r="Z38" i="37"/>
  <c r="X40" i="37"/>
  <c r="Z40" i="37" s="1"/>
  <c r="X40" i="110"/>
  <c r="Z40" i="110" s="1"/>
  <c r="Z38" i="110"/>
  <c r="Z40" i="146"/>
  <c r="X40" i="174"/>
  <c r="Z40" i="174" s="1"/>
  <c r="Z38" i="174"/>
  <c r="X40" i="190"/>
  <c r="Z40" i="190" s="1"/>
  <c r="Z38" i="190"/>
  <c r="Z38" i="4"/>
  <c r="X40" i="4"/>
  <c r="Z40" i="4" s="1"/>
  <c r="X40" i="57"/>
  <c r="Z40" i="57" s="1"/>
  <c r="Z38" i="57"/>
  <c r="Z40" i="226"/>
  <c r="Z40" i="255"/>
  <c r="N39" i="150"/>
  <c r="K40" i="150"/>
  <c r="L39" i="150" s="1"/>
  <c r="L40" i="150" s="1"/>
  <c r="M39" i="150" s="1"/>
  <c r="M40" i="150" s="1"/>
  <c r="N40" i="96"/>
  <c r="O39" i="96"/>
  <c r="N39" i="165"/>
  <c r="K40" i="165"/>
  <c r="L39" i="165" s="1"/>
  <c r="L40" i="165" s="1"/>
  <c r="M39" i="165" s="1"/>
  <c r="M40" i="165" s="1"/>
  <c r="N39" i="186"/>
  <c r="K40" i="186"/>
  <c r="L39" i="186" s="1"/>
  <c r="L40" i="186" s="1"/>
  <c r="M39" i="186" s="1"/>
  <c r="M40" i="186" s="1"/>
  <c r="N39" i="240"/>
  <c r="K40" i="240"/>
  <c r="L39" i="240" s="1"/>
  <c r="L40" i="240" s="1"/>
  <c r="M39" i="240" s="1"/>
  <c r="M40" i="240" s="1"/>
  <c r="N39" i="18"/>
  <c r="K40" i="18"/>
  <c r="L39" i="18" s="1"/>
  <c r="L40" i="18" s="1"/>
  <c r="M39" i="18" s="1"/>
  <c r="M40" i="18" s="1"/>
  <c r="N39" i="134"/>
  <c r="K40" i="134"/>
  <c r="L39" i="134" s="1"/>
  <c r="L40" i="134" s="1"/>
  <c r="M39" i="134" s="1"/>
  <c r="M40" i="134" s="1"/>
  <c r="N40" i="7"/>
  <c r="O39" i="7"/>
  <c r="N39" i="40"/>
  <c r="K40" i="40"/>
  <c r="L39" i="40" s="1"/>
  <c r="L40" i="40" s="1"/>
  <c r="M39" i="40" s="1"/>
  <c r="M40" i="40" s="1"/>
  <c r="N39" i="77"/>
  <c r="K40" i="77"/>
  <c r="L39" i="77" s="1"/>
  <c r="L40" i="77" s="1"/>
  <c r="M39" i="77" s="1"/>
  <c r="M40" i="77" s="1"/>
  <c r="N39" i="29"/>
  <c r="K40" i="29"/>
  <c r="L39" i="29" s="1"/>
  <c r="L40" i="29" s="1"/>
  <c r="M39" i="29" s="1"/>
  <c r="M40" i="29" s="1"/>
  <c r="N40" i="21"/>
  <c r="O39" i="21"/>
  <c r="N39" i="69"/>
  <c r="K40" i="69"/>
  <c r="L39" i="69" s="1"/>
  <c r="L40" i="69" s="1"/>
  <c r="M39" i="69" s="1"/>
  <c r="M40" i="69" s="1"/>
  <c r="N39" i="45"/>
  <c r="K40" i="45"/>
  <c r="L39" i="45" s="1"/>
  <c r="L40" i="45" s="1"/>
  <c r="M39" i="45" s="1"/>
  <c r="M40" i="45" s="1"/>
  <c r="N40" i="80"/>
  <c r="O39" i="80"/>
  <c r="N39" i="20"/>
  <c r="K40" i="20"/>
  <c r="L39" i="20" s="1"/>
  <c r="L40" i="20" s="1"/>
  <c r="M39" i="20" s="1"/>
  <c r="M40" i="20" s="1"/>
  <c r="N40" i="78"/>
  <c r="O39" i="78"/>
  <c r="N39" i="179"/>
  <c r="K40" i="179"/>
  <c r="L39" i="179" s="1"/>
  <c r="L40" i="179" s="1"/>
  <c r="M39" i="179" s="1"/>
  <c r="M40" i="179" s="1"/>
  <c r="N39" i="253"/>
  <c r="K40" i="253"/>
  <c r="L39" i="253" s="1"/>
  <c r="L40" i="253" s="1"/>
  <c r="M39" i="253" s="1"/>
  <c r="M40" i="253" s="1"/>
  <c r="N39" i="162"/>
  <c r="K40" i="162"/>
  <c r="L39" i="162" s="1"/>
  <c r="L40" i="162" s="1"/>
  <c r="M39" i="162" s="1"/>
  <c r="M40" i="162" s="1"/>
  <c r="N39" i="194"/>
  <c r="K40" i="194"/>
  <c r="L39" i="194" s="1"/>
  <c r="L40" i="194" s="1"/>
  <c r="M39" i="194" s="1"/>
  <c r="M40" i="194" s="1"/>
  <c r="N39" i="250"/>
  <c r="K40" i="250"/>
  <c r="L39" i="250" s="1"/>
  <c r="L40" i="250" s="1"/>
  <c r="M39" i="250" s="1"/>
  <c r="M40" i="250" s="1"/>
  <c r="N40" i="81"/>
  <c r="O39" i="81"/>
  <c r="N39" i="107"/>
  <c r="K40" i="107"/>
  <c r="L39" i="107" s="1"/>
  <c r="L40" i="107" s="1"/>
  <c r="M39" i="107" s="1"/>
  <c r="M40" i="107" s="1"/>
  <c r="N40" i="177"/>
  <c r="O39" i="177"/>
  <c r="N39" i="198"/>
  <c r="K40" i="198"/>
  <c r="L39" i="198" s="1"/>
  <c r="L40" i="198" s="1"/>
  <c r="M39" i="198" s="1"/>
  <c r="M40" i="198" s="1"/>
  <c r="N39" i="54"/>
  <c r="K40" i="54"/>
  <c r="L39" i="54" s="1"/>
  <c r="L40" i="54" s="1"/>
  <c r="M39" i="54" s="1"/>
  <c r="M40" i="54" s="1"/>
  <c r="N39" i="125"/>
  <c r="K40" i="125"/>
  <c r="L39" i="125" s="1"/>
  <c r="L40" i="125" s="1"/>
  <c r="M39" i="125" s="1"/>
  <c r="M40" i="125" s="1"/>
  <c r="N39" i="115"/>
  <c r="K40" i="115"/>
  <c r="L39" i="115" s="1"/>
  <c r="L40" i="115" s="1"/>
  <c r="M39" i="115" s="1"/>
  <c r="M40" i="115" s="1"/>
  <c r="N39" i="136"/>
  <c r="K40" i="136"/>
  <c r="L39" i="136" s="1"/>
  <c r="L40" i="136" s="1"/>
  <c r="M39" i="136" s="1"/>
  <c r="M40" i="136" s="1"/>
  <c r="K40" i="218"/>
  <c r="L39" i="218" s="1"/>
  <c r="L40" i="218" s="1"/>
  <c r="M39" i="218" s="1"/>
  <c r="M40" i="218" s="1"/>
  <c r="N39" i="218"/>
  <c r="K40" i="226"/>
  <c r="L39" i="226" s="1"/>
  <c r="L40" i="226" s="1"/>
  <c r="M39" i="226" s="1"/>
  <c r="M40" i="226" s="1"/>
  <c r="N39" i="226"/>
  <c r="N39" i="153"/>
  <c r="K40" i="153"/>
  <c r="L39" i="153" s="1"/>
  <c r="L40" i="153" s="1"/>
  <c r="M39" i="153" s="1"/>
  <c r="M40" i="153" s="1"/>
  <c r="N39" i="74"/>
  <c r="K40" i="74"/>
  <c r="L39" i="74" s="1"/>
  <c r="L40" i="74" s="1"/>
  <c r="M39" i="74" s="1"/>
  <c r="M40" i="74" s="1"/>
  <c r="N39" i="128"/>
  <c r="K40" i="128"/>
  <c r="L39" i="128" s="1"/>
  <c r="L40" i="128" s="1"/>
  <c r="M39" i="128" s="1"/>
  <c r="M40" i="128" s="1"/>
  <c r="N39" i="30"/>
  <c r="K40" i="30"/>
  <c r="L39" i="30" s="1"/>
  <c r="L40" i="30" s="1"/>
  <c r="M39" i="30" s="1"/>
  <c r="M40" i="30" s="1"/>
  <c r="N39" i="91"/>
  <c r="K40" i="91"/>
  <c r="L39" i="91" s="1"/>
  <c r="L40" i="91" s="1"/>
  <c r="M39" i="91" s="1"/>
  <c r="M40" i="91" s="1"/>
  <c r="N39" i="141"/>
  <c r="K40" i="141"/>
  <c r="L39" i="141" s="1"/>
  <c r="L40" i="141" s="1"/>
  <c r="M39" i="141" s="1"/>
  <c r="M40" i="141" s="1"/>
  <c r="N40" i="245"/>
  <c r="O39" i="245"/>
  <c r="N39" i="234"/>
  <c r="K40" i="234"/>
  <c r="L39" i="234" s="1"/>
  <c r="L40" i="234" s="1"/>
  <c r="M39" i="234" s="1"/>
  <c r="M40" i="234" s="1"/>
  <c r="K40" i="247"/>
  <c r="L39" i="247" s="1"/>
  <c r="L40" i="247" s="1"/>
  <c r="M39" i="247" s="1"/>
  <c r="M40" i="247" s="1"/>
  <c r="N39" i="247"/>
  <c r="N39" i="241"/>
  <c r="K40" i="241"/>
  <c r="L39" i="241" s="1"/>
  <c r="L40" i="241" s="1"/>
  <c r="M39" i="241" s="1"/>
  <c r="M40" i="241" s="1"/>
  <c r="N39" i="203"/>
  <c r="K40" i="203"/>
  <c r="L39" i="203" s="1"/>
  <c r="L40" i="203" s="1"/>
  <c r="M39" i="203" s="1"/>
  <c r="M40" i="203" s="1"/>
  <c r="N39" i="88"/>
  <c r="K40" i="88"/>
  <c r="L39" i="88" s="1"/>
  <c r="L40" i="88" s="1"/>
  <c r="M39" i="88" s="1"/>
  <c r="M40" i="88" s="1"/>
  <c r="N39" i="6"/>
  <c r="K40" i="6"/>
  <c r="L39" i="6" s="1"/>
  <c r="L40" i="6" s="1"/>
  <c r="M39" i="6" s="1"/>
  <c r="M40" i="6" s="1"/>
  <c r="N39" i="52"/>
  <c r="K40" i="52"/>
  <c r="L39" i="52" s="1"/>
  <c r="L40" i="52" s="1"/>
  <c r="M39" i="52" s="1"/>
  <c r="M40" i="52" s="1"/>
  <c r="N39" i="66"/>
  <c r="K40" i="66"/>
  <c r="L39" i="66" s="1"/>
  <c r="L40" i="66" s="1"/>
  <c r="M39" i="66" s="1"/>
  <c r="M40" i="66" s="1"/>
  <c r="N39" i="142"/>
  <c r="K40" i="142"/>
  <c r="L39" i="142" s="1"/>
  <c r="L40" i="142" s="1"/>
  <c r="M39" i="142" s="1"/>
  <c r="M40" i="142" s="1"/>
  <c r="N39" i="110"/>
  <c r="K40" i="110"/>
  <c r="L39" i="110" s="1"/>
  <c r="L40" i="110" s="1"/>
  <c r="M39" i="110" s="1"/>
  <c r="M40" i="110" s="1"/>
  <c r="N39" i="180"/>
  <c r="K40" i="180"/>
  <c r="L39" i="180" s="1"/>
  <c r="L40" i="180" s="1"/>
  <c r="M39" i="180" s="1"/>
  <c r="M40" i="180" s="1"/>
  <c r="N39" i="168"/>
  <c r="K40" i="168"/>
  <c r="L39" i="168" s="1"/>
  <c r="L40" i="168" s="1"/>
  <c r="M39" i="168" s="1"/>
  <c r="M40" i="168" s="1"/>
  <c r="N39" i="61"/>
  <c r="K40" i="61"/>
  <c r="L39" i="61" s="1"/>
  <c r="L40" i="61" s="1"/>
  <c r="M39" i="61" s="1"/>
  <c r="M40" i="61" s="1"/>
  <c r="N39" i="93"/>
  <c r="K40" i="93"/>
  <c r="L39" i="93" s="1"/>
  <c r="L40" i="93" s="1"/>
  <c r="M39" i="93" s="1"/>
  <c r="M40" i="93" s="1"/>
  <c r="N39" i="130"/>
  <c r="K40" i="130"/>
  <c r="L39" i="130" s="1"/>
  <c r="L40" i="130" s="1"/>
  <c r="M39" i="130" s="1"/>
  <c r="M40" i="130" s="1"/>
  <c r="N39" i="195"/>
  <c r="K40" i="195"/>
  <c r="L39" i="195" s="1"/>
  <c r="L40" i="195" s="1"/>
  <c r="M39" i="195" s="1"/>
  <c r="M40" i="195" s="1"/>
  <c r="N39" i="258"/>
  <c r="K40" i="258"/>
  <c r="L39" i="258" s="1"/>
  <c r="L40" i="258" s="1"/>
  <c r="M39" i="258" s="1"/>
  <c r="M40" i="258" s="1"/>
  <c r="N39" i="161"/>
  <c r="K40" i="161"/>
  <c r="L39" i="161" s="1"/>
  <c r="L40" i="161" s="1"/>
  <c r="M39" i="161" s="1"/>
  <c r="M40" i="161" s="1"/>
  <c r="N39" i="160"/>
  <c r="K40" i="160"/>
  <c r="L39" i="160" s="1"/>
  <c r="L40" i="160" s="1"/>
  <c r="M39" i="160" s="1"/>
  <c r="M40" i="160" s="1"/>
  <c r="N40" i="94"/>
  <c r="O39" i="94"/>
  <c r="N39" i="199"/>
  <c r="K40" i="199"/>
  <c r="L39" i="199" s="1"/>
  <c r="L40" i="199" s="1"/>
  <c r="M39" i="199" s="1"/>
  <c r="M40" i="199" s="1"/>
  <c r="K40" i="219"/>
  <c r="L39" i="219" s="1"/>
  <c r="L40" i="219" s="1"/>
  <c r="M39" i="219" s="1"/>
  <c r="M40" i="219" s="1"/>
  <c r="N39" i="219"/>
  <c r="K40" i="227"/>
  <c r="L39" i="227" s="1"/>
  <c r="L40" i="227" s="1"/>
  <c r="M39" i="227" s="1"/>
  <c r="M40" i="227" s="1"/>
  <c r="N39" i="227"/>
  <c r="N39" i="181"/>
  <c r="K40" i="181"/>
  <c r="L39" i="181" s="1"/>
  <c r="L40" i="181" s="1"/>
  <c r="M39" i="181" s="1"/>
  <c r="M40" i="181" s="1"/>
  <c r="N39" i="60"/>
  <c r="K40" i="60"/>
  <c r="L39" i="60" s="1"/>
  <c r="L40" i="60" s="1"/>
  <c r="M39" i="60" s="1"/>
  <c r="M40" i="60" s="1"/>
  <c r="N39" i="118"/>
  <c r="K40" i="118"/>
  <c r="L39" i="118" s="1"/>
  <c r="L40" i="118" s="1"/>
  <c r="M39" i="118" s="1"/>
  <c r="M40" i="118" s="1"/>
  <c r="N39" i="232"/>
  <c r="K40" i="232"/>
  <c r="L39" i="232" s="1"/>
  <c r="L40" i="232" s="1"/>
  <c r="M39" i="232" s="1"/>
  <c r="M40" i="232" s="1"/>
  <c r="N39" i="25"/>
  <c r="K40" i="25"/>
  <c r="L39" i="25" s="1"/>
  <c r="L40" i="25" s="1"/>
  <c r="M39" i="25" s="1"/>
  <c r="M40" i="25" s="1"/>
  <c r="N40" i="67"/>
  <c r="O39" i="67"/>
  <c r="K40" i="220"/>
  <c r="L39" i="220" s="1"/>
  <c r="L40" i="220" s="1"/>
  <c r="M39" i="220" s="1"/>
  <c r="M40" i="220" s="1"/>
  <c r="N39" i="220"/>
  <c r="N39" i="85"/>
  <c r="K40" i="85"/>
  <c r="L39" i="85" s="1"/>
  <c r="L40" i="85" s="1"/>
  <c r="M39" i="85" s="1"/>
  <c r="M40" i="85" s="1"/>
  <c r="N39" i="32"/>
  <c r="K40" i="32"/>
  <c r="L39" i="32" s="1"/>
  <c r="L40" i="32" s="1"/>
  <c r="M39" i="32" s="1"/>
  <c r="M40" i="32" s="1"/>
  <c r="N39" i="108"/>
  <c r="K40" i="108"/>
  <c r="L39" i="108" s="1"/>
  <c r="L40" i="108" s="1"/>
  <c r="M39" i="108" s="1"/>
  <c r="M40" i="108" s="1"/>
  <c r="N39" i="145"/>
  <c r="K40" i="145"/>
  <c r="L39" i="145" s="1"/>
  <c r="L40" i="145" s="1"/>
  <c r="M39" i="145" s="1"/>
  <c r="M40" i="145" s="1"/>
  <c r="N39" i="188"/>
  <c r="K40" i="188"/>
  <c r="L39" i="188" s="1"/>
  <c r="L40" i="188" s="1"/>
  <c r="M39" i="188" s="1"/>
  <c r="M40" i="188" s="1"/>
  <c r="N39" i="229"/>
  <c r="K40" i="229"/>
  <c r="L39" i="229" s="1"/>
  <c r="L40" i="229" s="1"/>
  <c r="M39" i="229" s="1"/>
  <c r="M40" i="229" s="1"/>
  <c r="N39" i="238"/>
  <c r="K40" i="238"/>
  <c r="L39" i="238" s="1"/>
  <c r="L40" i="238" s="1"/>
  <c r="M39" i="238" s="1"/>
  <c r="M40" i="238" s="1"/>
  <c r="N39" i="248"/>
  <c r="K40" i="248"/>
  <c r="L39" i="248" s="1"/>
  <c r="L40" i="248" s="1"/>
  <c r="M39" i="248" s="1"/>
  <c r="M40" i="248" s="1"/>
  <c r="N39" i="231"/>
  <c r="K40" i="231"/>
  <c r="L39" i="231" s="1"/>
  <c r="L40" i="231" s="1"/>
  <c r="M39" i="231" s="1"/>
  <c r="M40" i="231" s="1"/>
  <c r="N40" i="255"/>
  <c r="O39" i="255"/>
  <c r="N39" i="129"/>
  <c r="K40" i="129"/>
  <c r="L39" i="129" s="1"/>
  <c r="L40" i="129" s="1"/>
  <c r="M39" i="129" s="1"/>
  <c r="M40" i="129" s="1"/>
  <c r="N39" i="122"/>
  <c r="K40" i="122"/>
  <c r="L39" i="122" s="1"/>
  <c r="L40" i="122" s="1"/>
  <c r="M39" i="122" s="1"/>
  <c r="M40" i="122" s="1"/>
  <c r="N39" i="164"/>
  <c r="K40" i="164"/>
  <c r="L39" i="164" s="1"/>
  <c r="L40" i="164" s="1"/>
  <c r="M39" i="164" s="1"/>
  <c r="M40" i="164" s="1"/>
  <c r="N39" i="201"/>
  <c r="K40" i="201"/>
  <c r="L39" i="201" s="1"/>
  <c r="L40" i="201" s="1"/>
  <c r="M39" i="201" s="1"/>
  <c r="M40" i="201" s="1"/>
  <c r="N39" i="156"/>
  <c r="K40" i="156"/>
  <c r="L39" i="156" s="1"/>
  <c r="L40" i="156" s="1"/>
  <c r="M39" i="156" s="1"/>
  <c r="M40" i="156" s="1"/>
  <c r="N39" i="211"/>
  <c r="K40" i="211"/>
  <c r="L39" i="211" s="1"/>
  <c r="L40" i="211" s="1"/>
  <c r="M39" i="211" s="1"/>
  <c r="M40" i="211" s="1"/>
  <c r="N39" i="3"/>
  <c r="K40" i="3"/>
  <c r="L39" i="3" s="1"/>
  <c r="L40" i="3" s="1"/>
  <c r="M39" i="3" s="1"/>
  <c r="M40" i="3" s="1"/>
  <c r="N39" i="12"/>
  <c r="K40" i="12"/>
  <c r="L39" i="12" s="1"/>
  <c r="L40" i="12" s="1"/>
  <c r="M39" i="12" s="1"/>
  <c r="M40" i="12" s="1"/>
  <c r="N40" i="17"/>
  <c r="O39" i="17"/>
  <c r="N39" i="34"/>
  <c r="K40" i="34"/>
  <c r="L39" i="34" s="1"/>
  <c r="L40" i="34" s="1"/>
  <c r="M39" i="34" s="1"/>
  <c r="M40" i="34" s="1"/>
  <c r="N39" i="90"/>
  <c r="K40" i="90"/>
  <c r="L39" i="90" s="1"/>
  <c r="L40" i="90" s="1"/>
  <c r="M39" i="90" s="1"/>
  <c r="M40" i="90" s="1"/>
  <c r="N39" i="158"/>
  <c r="K40" i="158"/>
  <c r="L39" i="158" s="1"/>
  <c r="L40" i="158" s="1"/>
  <c r="M39" i="158" s="1"/>
  <c r="M40" i="158" s="1"/>
  <c r="N39" i="57"/>
  <c r="K40" i="57"/>
  <c r="L39" i="57" s="1"/>
  <c r="L40" i="57" s="1"/>
  <c r="M39" i="57" s="1"/>
  <c r="M40" i="57" s="1"/>
  <c r="N39" i="104"/>
  <c r="K40" i="104"/>
  <c r="L39" i="104" s="1"/>
  <c r="L40" i="104" s="1"/>
  <c r="M39" i="104" s="1"/>
  <c r="M40" i="104" s="1"/>
  <c r="N39" i="193"/>
  <c r="K40" i="193"/>
  <c r="L39" i="193" s="1"/>
  <c r="L40" i="193" s="1"/>
  <c r="M39" i="193" s="1"/>
  <c r="M40" i="193" s="1"/>
  <c r="N39" i="68"/>
  <c r="K40" i="68"/>
  <c r="L39" i="68" s="1"/>
  <c r="L40" i="68" s="1"/>
  <c r="M39" i="68" s="1"/>
  <c r="M40" i="68" s="1"/>
  <c r="N39" i="99"/>
  <c r="K40" i="99"/>
  <c r="L39" i="99" s="1"/>
  <c r="L40" i="99" s="1"/>
  <c r="M39" i="99" s="1"/>
  <c r="M40" i="99" s="1"/>
  <c r="N39" i="133"/>
  <c r="K40" i="133"/>
  <c r="L39" i="133" s="1"/>
  <c r="L40" i="133" s="1"/>
  <c r="M39" i="133" s="1"/>
  <c r="M40" i="133" s="1"/>
  <c r="N39" i="169"/>
  <c r="K40" i="169"/>
  <c r="L39" i="169" s="1"/>
  <c r="L40" i="169" s="1"/>
  <c r="M39" i="169" s="1"/>
  <c r="M40" i="169" s="1"/>
  <c r="N40" i="237"/>
  <c r="O39" i="237"/>
  <c r="N39" i="98"/>
  <c r="K40" i="98"/>
  <c r="L39" i="98" s="1"/>
  <c r="L40" i="98" s="1"/>
  <c r="M39" i="98" s="1"/>
  <c r="M40" i="98" s="1"/>
  <c r="N39" i="206"/>
  <c r="K40" i="206"/>
  <c r="L39" i="206" s="1"/>
  <c r="L40" i="206" s="1"/>
  <c r="M39" i="206" s="1"/>
  <c r="M40" i="206" s="1"/>
  <c r="K40" i="221"/>
  <c r="L39" i="221" s="1"/>
  <c r="L40" i="221" s="1"/>
  <c r="M39" i="221" s="1"/>
  <c r="M40" i="221" s="1"/>
  <c r="N39" i="221"/>
  <c r="N39" i="235"/>
  <c r="K40" i="235"/>
  <c r="L39" i="235" s="1"/>
  <c r="L40" i="235" s="1"/>
  <c r="M39" i="235" s="1"/>
  <c r="M40" i="235" s="1"/>
  <c r="N40" i="208"/>
  <c r="O39" i="208"/>
  <c r="N39" i="83"/>
  <c r="K40" i="83"/>
  <c r="L39" i="83" s="1"/>
  <c r="L40" i="83" s="1"/>
  <c r="M39" i="83" s="1"/>
  <c r="M40" i="83" s="1"/>
  <c r="N39" i="131"/>
  <c r="K40" i="131"/>
  <c r="L39" i="131" s="1"/>
  <c r="L40" i="131" s="1"/>
  <c r="M39" i="131" s="1"/>
  <c r="M40" i="131" s="1"/>
  <c r="N39" i="254"/>
  <c r="K40" i="254"/>
  <c r="L39" i="254" s="1"/>
  <c r="L40" i="254" s="1"/>
  <c r="M39" i="254" s="1"/>
  <c r="M40" i="254" s="1"/>
  <c r="N39" i="46"/>
  <c r="K40" i="46"/>
  <c r="L39" i="46" s="1"/>
  <c r="L40" i="46" s="1"/>
  <c r="M39" i="46" s="1"/>
  <c r="M40" i="46" s="1"/>
  <c r="N39" i="26"/>
  <c r="K40" i="26"/>
  <c r="L39" i="26" s="1"/>
  <c r="L40" i="26" s="1"/>
  <c r="M39" i="26" s="1"/>
  <c r="M40" i="26" s="1"/>
  <c r="N39" i="84"/>
  <c r="K40" i="84"/>
  <c r="L39" i="84" s="1"/>
  <c r="L40" i="84" s="1"/>
  <c r="M39" i="84" s="1"/>
  <c r="M40" i="84" s="1"/>
  <c r="N39" i="200"/>
  <c r="K40" i="200"/>
  <c r="L39" i="200" s="1"/>
  <c r="L40" i="200" s="1"/>
  <c r="M39" i="200" s="1"/>
  <c r="M40" i="200" s="1"/>
  <c r="N39" i="171"/>
  <c r="K40" i="171"/>
  <c r="L39" i="171" s="1"/>
  <c r="L40" i="171" s="1"/>
  <c r="M39" i="171" s="1"/>
  <c r="M40" i="171" s="1"/>
  <c r="N39" i="207"/>
  <c r="K40" i="207"/>
  <c r="L39" i="207" s="1"/>
  <c r="L40" i="207" s="1"/>
  <c r="M39" i="207" s="1"/>
  <c r="M40" i="207" s="1"/>
  <c r="N40" i="92"/>
  <c r="O39" i="92"/>
  <c r="N40" i="143"/>
  <c r="O39" i="143"/>
  <c r="N40" i="191"/>
  <c r="O39" i="191"/>
  <c r="N39" i="36"/>
  <c r="K40" i="36"/>
  <c r="L39" i="36" s="1"/>
  <c r="L40" i="36" s="1"/>
  <c r="M39" i="36" s="1"/>
  <c r="M40" i="36" s="1"/>
  <c r="N39" i="95"/>
  <c r="K40" i="95"/>
  <c r="L39" i="95" s="1"/>
  <c r="L40" i="95" s="1"/>
  <c r="M39" i="95" s="1"/>
  <c r="M40" i="95" s="1"/>
  <c r="N39" i="139"/>
  <c r="K40" i="139"/>
  <c r="L39" i="139" s="1"/>
  <c r="L40" i="139" s="1"/>
  <c r="M39" i="139" s="1"/>
  <c r="M40" i="139" s="1"/>
  <c r="N39" i="178"/>
  <c r="K40" i="178"/>
  <c r="L39" i="178" s="1"/>
  <c r="L40" i="178" s="1"/>
  <c r="M39" i="178" s="1"/>
  <c r="M40" i="178" s="1"/>
  <c r="N39" i="132"/>
  <c r="K40" i="132"/>
  <c r="L39" i="132" s="1"/>
  <c r="L40" i="132" s="1"/>
  <c r="M39" i="132" s="1"/>
  <c r="M40" i="132" s="1"/>
  <c r="N39" i="170"/>
  <c r="K40" i="170"/>
  <c r="L39" i="170" s="1"/>
  <c r="L40" i="170" s="1"/>
  <c r="M39" i="170" s="1"/>
  <c r="M40" i="170" s="1"/>
  <c r="N39" i="214"/>
  <c r="K40" i="214"/>
  <c r="L39" i="214" s="1"/>
  <c r="L40" i="214" s="1"/>
  <c r="M39" i="214" s="1"/>
  <c r="M40" i="214" s="1"/>
  <c r="K40" i="222"/>
  <c r="L39" i="222" s="1"/>
  <c r="L40" i="222" s="1"/>
  <c r="M39" i="222" s="1"/>
  <c r="M40" i="222" s="1"/>
  <c r="N39" i="222"/>
  <c r="N39" i="243"/>
  <c r="K40" i="243"/>
  <c r="L39" i="243" s="1"/>
  <c r="L40" i="243" s="1"/>
  <c r="M39" i="243" s="1"/>
  <c r="M40" i="243" s="1"/>
  <c r="N39" i="146"/>
  <c r="K40" i="146"/>
  <c r="L39" i="146" s="1"/>
  <c r="L40" i="146" s="1"/>
  <c r="M39" i="146" s="1"/>
  <c r="M40" i="146" s="1"/>
  <c r="N39" i="167"/>
  <c r="K40" i="167"/>
  <c r="L39" i="167" s="1"/>
  <c r="L40" i="167" s="1"/>
  <c r="M39" i="167" s="1"/>
  <c r="M40" i="167" s="1"/>
  <c r="N39" i="28"/>
  <c r="K40" i="28"/>
  <c r="L39" i="28" s="1"/>
  <c r="L40" i="28" s="1"/>
  <c r="M39" i="28" s="1"/>
  <c r="M40" i="28" s="1"/>
  <c r="N40" i="97"/>
  <c r="O39" i="97"/>
  <c r="N39" i="51"/>
  <c r="K40" i="51"/>
  <c r="L39" i="51" s="1"/>
  <c r="L40" i="51" s="1"/>
  <c r="M39" i="51" s="1"/>
  <c r="M40" i="51" s="1"/>
  <c r="N39" i="121"/>
  <c r="K40" i="121"/>
  <c r="L39" i="121" s="1"/>
  <c r="L40" i="121" s="1"/>
  <c r="M39" i="121" s="1"/>
  <c r="M40" i="121" s="1"/>
  <c r="N40" i="155"/>
  <c r="O39" i="155"/>
  <c r="N39" i="111"/>
  <c r="N39" i="204"/>
  <c r="K40" i="204"/>
  <c r="L39" i="204" s="1"/>
  <c r="L40" i="204" s="1"/>
  <c r="M39" i="204" s="1"/>
  <c r="M40" i="204" s="1"/>
  <c r="N39" i="212"/>
  <c r="K40" i="212"/>
  <c r="L39" i="212" s="1"/>
  <c r="L40" i="212" s="1"/>
  <c r="M39" i="212" s="1"/>
  <c r="M40" i="212" s="1"/>
  <c r="N39" i="205"/>
  <c r="K40" i="205"/>
  <c r="L39" i="205" s="1"/>
  <c r="L40" i="205" s="1"/>
  <c r="M39" i="205" s="1"/>
  <c r="M40" i="205" s="1"/>
  <c r="N39" i="252"/>
  <c r="K40" i="252"/>
  <c r="L39" i="252" s="1"/>
  <c r="L40" i="252" s="1"/>
  <c r="M39" i="252" s="1"/>
  <c r="M40" i="252" s="1"/>
  <c r="N39" i="242"/>
  <c r="K40" i="242"/>
  <c r="L39" i="242" s="1"/>
  <c r="L40" i="242" s="1"/>
  <c r="M39" i="242" s="1"/>
  <c r="M40" i="242" s="1"/>
  <c r="N40" i="117"/>
  <c r="O39" i="117"/>
  <c r="N39" i="148"/>
  <c r="K40" i="148"/>
  <c r="L39" i="148" s="1"/>
  <c r="L40" i="148" s="1"/>
  <c r="M39" i="148" s="1"/>
  <c r="M40" i="148" s="1"/>
  <c r="N39" i="197"/>
  <c r="K40" i="197"/>
  <c r="L39" i="197" s="1"/>
  <c r="L40" i="197" s="1"/>
  <c r="M39" i="197" s="1"/>
  <c r="M40" i="197" s="1"/>
  <c r="N39" i="140"/>
  <c r="K40" i="140"/>
  <c r="L39" i="140" s="1"/>
  <c r="L40" i="140" s="1"/>
  <c r="M39" i="140" s="1"/>
  <c r="M40" i="140" s="1"/>
  <c r="N40" i="35"/>
  <c r="O39" i="35"/>
  <c r="N39" i="15"/>
  <c r="K40" i="15"/>
  <c r="L39" i="15" s="1"/>
  <c r="L40" i="15" s="1"/>
  <c r="M39" i="15" s="1"/>
  <c r="M40" i="15" s="1"/>
  <c r="N39" i="10"/>
  <c r="K40" i="10"/>
  <c r="L39" i="10" s="1"/>
  <c r="L40" i="10" s="1"/>
  <c r="M39" i="10" s="1"/>
  <c r="M40" i="10" s="1"/>
  <c r="N39" i="8"/>
  <c r="N39" i="41"/>
  <c r="K40" i="41"/>
  <c r="L39" i="41" s="1"/>
  <c r="L40" i="41" s="1"/>
  <c r="M39" i="41" s="1"/>
  <c r="M40" i="41" s="1"/>
  <c r="N39" i="114"/>
  <c r="K40" i="114"/>
  <c r="L39" i="114" s="1"/>
  <c r="L40" i="114" s="1"/>
  <c r="M39" i="114" s="1"/>
  <c r="M40" i="114" s="1"/>
  <c r="N39" i="174"/>
  <c r="K40" i="174"/>
  <c r="L39" i="174" s="1"/>
  <c r="L40" i="174" s="1"/>
  <c r="M39" i="174" s="1"/>
  <c r="M40" i="174" s="1"/>
  <c r="N39" i="62"/>
  <c r="K40" i="62"/>
  <c r="L39" i="62" s="1"/>
  <c r="L40" i="62" s="1"/>
  <c r="M39" i="62" s="1"/>
  <c r="M40" i="62" s="1"/>
  <c r="N39" i="87"/>
  <c r="K40" i="87"/>
  <c r="L39" i="87" s="1"/>
  <c r="L40" i="87" s="1"/>
  <c r="M39" i="87" s="1"/>
  <c r="M40" i="87" s="1"/>
  <c r="N39" i="202"/>
  <c r="K40" i="202"/>
  <c r="L39" i="202" s="1"/>
  <c r="L40" i="202" s="1"/>
  <c r="M39" i="202" s="1"/>
  <c r="M40" i="202" s="1"/>
  <c r="N39" i="37"/>
  <c r="K40" i="37"/>
  <c r="L39" i="37" s="1"/>
  <c r="L40" i="37" s="1"/>
  <c r="M39" i="37" s="1"/>
  <c r="M40" i="37" s="1"/>
  <c r="N39" i="73"/>
  <c r="K40" i="73"/>
  <c r="L39" i="73" s="1"/>
  <c r="L40" i="73" s="1"/>
  <c r="M39" i="73" s="1"/>
  <c r="M40" i="73" s="1"/>
  <c r="N39" i="113"/>
  <c r="K40" i="113"/>
  <c r="L39" i="113" s="1"/>
  <c r="L40" i="113" s="1"/>
  <c r="M39" i="113" s="1"/>
  <c r="M40" i="113" s="1"/>
  <c r="N39" i="137"/>
  <c r="K40" i="137"/>
  <c r="L39" i="137" s="1"/>
  <c r="L40" i="137" s="1"/>
  <c r="M39" i="137" s="1"/>
  <c r="M40" i="137" s="1"/>
  <c r="N39" i="172"/>
  <c r="K40" i="172"/>
  <c r="L39" i="172" s="1"/>
  <c r="L40" i="172" s="1"/>
  <c r="M39" i="172" s="1"/>
  <c r="M40" i="172" s="1"/>
  <c r="N39" i="230"/>
  <c r="K40" i="230"/>
  <c r="L39" i="230" s="1"/>
  <c r="L40" i="230" s="1"/>
  <c r="M39" i="230" s="1"/>
  <c r="M40" i="230" s="1"/>
  <c r="N39" i="154"/>
  <c r="K40" i="154"/>
  <c r="L39" i="154" s="1"/>
  <c r="L40" i="154" s="1"/>
  <c r="M39" i="154" s="1"/>
  <c r="M40" i="154" s="1"/>
  <c r="N39" i="23"/>
  <c r="K40" i="23"/>
  <c r="L39" i="23" s="1"/>
  <c r="L40" i="23" s="1"/>
  <c r="M39" i="23" s="1"/>
  <c r="M40" i="23" s="1"/>
  <c r="N39" i="100"/>
  <c r="K40" i="100"/>
  <c r="L39" i="100" s="1"/>
  <c r="L40" i="100" s="1"/>
  <c r="M39" i="100" s="1"/>
  <c r="M40" i="100" s="1"/>
  <c r="K40" i="215"/>
  <c r="L39" i="215" s="1"/>
  <c r="L40" i="215" s="1"/>
  <c r="M39" i="215" s="1"/>
  <c r="M40" i="215" s="1"/>
  <c r="N39" i="215"/>
  <c r="K40" i="223"/>
  <c r="L39" i="223" s="1"/>
  <c r="L40" i="223" s="1"/>
  <c r="M39" i="223" s="1"/>
  <c r="M40" i="223" s="1"/>
  <c r="N39" i="223"/>
  <c r="N39" i="249"/>
  <c r="K40" i="249"/>
  <c r="L39" i="249" s="1"/>
  <c r="L40" i="249" s="1"/>
  <c r="M39" i="249" s="1"/>
  <c r="M40" i="249" s="1"/>
  <c r="N40" i="251"/>
  <c r="O39" i="251"/>
  <c r="N40" i="102"/>
  <c r="O39" i="102"/>
  <c r="N39" i="176"/>
  <c r="K40" i="176"/>
  <c r="L39" i="176" s="1"/>
  <c r="L40" i="176" s="1"/>
  <c r="M39" i="176" s="1"/>
  <c r="M40" i="176" s="1"/>
  <c r="N39" i="19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N39" i="82"/>
  <c r="K40" i="82"/>
  <c r="L39" i="82" s="1"/>
  <c r="L40" i="82" s="1"/>
  <c r="M39" i="82" s="1"/>
  <c r="M40" i="82" s="1"/>
  <c r="N40" i="163"/>
  <c r="O39" i="163"/>
  <c r="N39" i="4"/>
  <c r="K40" i="4"/>
  <c r="L39" i="4" s="1"/>
  <c r="L40" i="4" s="1"/>
  <c r="M39" i="4" s="1"/>
  <c r="M40" i="4" s="1"/>
  <c r="N39" i="112"/>
  <c r="K40" i="112"/>
  <c r="L39" i="112" s="1"/>
  <c r="L40" i="112" s="1"/>
  <c r="M39" i="112" s="1"/>
  <c r="M40" i="112" s="1"/>
  <c r="N39" i="9"/>
  <c r="K40" i="9"/>
  <c r="L39" i="9" s="1"/>
  <c r="L40" i="9" s="1"/>
  <c r="M39" i="9" s="1"/>
  <c r="M40" i="9" s="1"/>
  <c r="N40" i="151"/>
  <c r="O39" i="151"/>
  <c r="N39" i="16"/>
  <c r="K40" i="16"/>
  <c r="L39" i="16" s="1"/>
  <c r="L40" i="16" s="1"/>
  <c r="M39" i="16" s="1"/>
  <c r="M40" i="16" s="1"/>
  <c r="N39" i="116"/>
  <c r="K40" i="116"/>
  <c r="L39" i="116" s="1"/>
  <c r="L40" i="116" s="1"/>
  <c r="M39" i="116" s="1"/>
  <c r="M40" i="116" s="1"/>
  <c r="N39" i="33"/>
  <c r="K40" i="33"/>
  <c r="L39" i="33" s="1"/>
  <c r="L40" i="33" s="1"/>
  <c r="M39" i="33" s="1"/>
  <c r="M40" i="33" s="1"/>
  <c r="N39" i="71"/>
  <c r="K40" i="71"/>
  <c r="L39" i="71" s="1"/>
  <c r="L40" i="71" s="1"/>
  <c r="M39" i="71" s="1"/>
  <c r="M40" i="71" s="1"/>
  <c r="N39" i="22"/>
  <c r="K40" i="22"/>
  <c r="L39" i="22" s="1"/>
  <c r="L40" i="22" s="1"/>
  <c r="M39" i="22" s="1"/>
  <c r="M40" i="22" s="1"/>
  <c r="N39" i="63"/>
  <c r="K40" i="63"/>
  <c r="L39" i="63" s="1"/>
  <c r="L40" i="63" s="1"/>
  <c r="M39" i="63" s="1"/>
  <c r="M40" i="63" s="1"/>
  <c r="N39" i="55"/>
  <c r="K40" i="55"/>
  <c r="L39" i="55" s="1"/>
  <c r="L40" i="55" s="1"/>
  <c r="M39" i="55" s="1"/>
  <c r="M40" i="55" s="1"/>
  <c r="N39" i="42"/>
  <c r="K40" i="42"/>
  <c r="L39" i="42" s="1"/>
  <c r="L40" i="42" s="1"/>
  <c r="M39" i="42" s="1"/>
  <c r="M40" i="42" s="1"/>
  <c r="N40" i="75"/>
  <c r="O39" i="75"/>
  <c r="N40" i="120"/>
  <c r="O39" i="120"/>
  <c r="N39" i="76"/>
  <c r="K40" i="76"/>
  <c r="L39" i="76" s="1"/>
  <c r="L40" i="76" s="1"/>
  <c r="M39" i="76" s="1"/>
  <c r="M40" i="76" s="1"/>
  <c r="N39" i="152"/>
  <c r="K40" i="152"/>
  <c r="L39" i="152" s="1"/>
  <c r="L40" i="152" s="1"/>
  <c r="M39" i="152" s="1"/>
  <c r="M40" i="152" s="1"/>
  <c r="N39" i="210"/>
  <c r="K40" i="210"/>
  <c r="L39" i="210" s="1"/>
  <c r="L40" i="210" s="1"/>
  <c r="M39" i="210" s="1"/>
  <c r="M40" i="210" s="1"/>
  <c r="N39" i="236"/>
  <c r="K40" i="236"/>
  <c r="L39" i="236" s="1"/>
  <c r="L40" i="236" s="1"/>
  <c r="M39" i="236" s="1"/>
  <c r="M40" i="236" s="1"/>
  <c r="N40" i="72"/>
  <c r="O39" i="72"/>
  <c r="N39" i="101"/>
  <c r="K40" i="101"/>
  <c r="L39" i="101" s="1"/>
  <c r="L40" i="101" s="1"/>
  <c r="M39" i="101" s="1"/>
  <c r="M40" i="101" s="1"/>
  <c r="N39" i="144"/>
  <c r="K40" i="144"/>
  <c r="L39" i="144" s="1"/>
  <c r="L40" i="144" s="1"/>
  <c r="M39" i="144" s="1"/>
  <c r="M40" i="144" s="1"/>
  <c r="N39" i="196"/>
  <c r="K40" i="196"/>
  <c r="L39" i="196" s="1"/>
  <c r="L40" i="196" s="1"/>
  <c r="M39" i="196" s="1"/>
  <c r="M40" i="196" s="1"/>
  <c r="N39" i="119"/>
  <c r="K40" i="119"/>
  <c r="L39" i="119" s="1"/>
  <c r="L40" i="119" s="1"/>
  <c r="M39" i="119" s="1"/>
  <c r="M40" i="119" s="1"/>
  <c r="N39" i="183"/>
  <c r="K40" i="183"/>
  <c r="L39" i="183" s="1"/>
  <c r="L40" i="183" s="1"/>
  <c r="M39" i="183" s="1"/>
  <c r="M40" i="183" s="1"/>
  <c r="N39" i="103"/>
  <c r="K40" i="103"/>
  <c r="L39" i="103" s="1"/>
  <c r="L40" i="103" s="1"/>
  <c r="M39" i="103" s="1"/>
  <c r="M40" i="103" s="1"/>
  <c r="N40" i="135"/>
  <c r="O39" i="135"/>
  <c r="N39" i="175"/>
  <c r="K40" i="175"/>
  <c r="L39" i="175" s="1"/>
  <c r="L40" i="175" s="1"/>
  <c r="M39" i="175" s="1"/>
  <c r="M40" i="175" s="1"/>
  <c r="K40" i="216"/>
  <c r="L39" i="216" s="1"/>
  <c r="L40" i="216" s="1"/>
  <c r="M39" i="216" s="1"/>
  <c r="M40" i="216" s="1"/>
  <c r="N39" i="216"/>
  <c r="K40" i="224"/>
  <c r="L39" i="224" s="1"/>
  <c r="L40" i="224" s="1"/>
  <c r="M39" i="224" s="1"/>
  <c r="M40" i="224" s="1"/>
  <c r="N39" i="224"/>
  <c r="N39" i="257"/>
  <c r="K40" i="257"/>
  <c r="L39" i="257" s="1"/>
  <c r="L40" i="257" s="1"/>
  <c r="M39" i="257" s="1"/>
  <c r="M40" i="257" s="1"/>
  <c r="N39" i="149"/>
  <c r="K40" i="149"/>
  <c r="L39" i="149" s="1"/>
  <c r="L40" i="149" s="1"/>
  <c r="M39" i="149" s="1"/>
  <c r="M40" i="149" s="1"/>
  <c r="N39" i="49"/>
  <c r="K40" i="49"/>
  <c r="L39" i="49" s="1"/>
  <c r="L40" i="49" s="1"/>
  <c r="M39" i="49" s="1"/>
  <c r="M40" i="49" s="1"/>
  <c r="N40" i="127"/>
  <c r="O39" i="127"/>
  <c r="N39" i="24"/>
  <c r="K40" i="24"/>
  <c r="L39" i="24" s="1"/>
  <c r="L40" i="24" s="1"/>
  <c r="M39" i="24" s="1"/>
  <c r="M40" i="24" s="1"/>
  <c r="N39" i="79"/>
  <c r="K40" i="79"/>
  <c r="L39" i="79" s="1"/>
  <c r="L40" i="79" s="1"/>
  <c r="M39" i="79" s="1"/>
  <c r="M40" i="79" s="1"/>
  <c r="N39" i="138"/>
  <c r="K40" i="138"/>
  <c r="L39" i="138" s="1"/>
  <c r="L40" i="138" s="1"/>
  <c r="M39" i="138" s="1"/>
  <c r="M40" i="138" s="1"/>
  <c r="N39" i="173"/>
  <c r="K40" i="173"/>
  <c r="L39" i="173" s="1"/>
  <c r="L40" i="173" s="1"/>
  <c r="M39" i="173" s="1"/>
  <c r="M40" i="173" s="1"/>
  <c r="N39" i="124"/>
  <c r="K40" i="124"/>
  <c r="L39" i="124" s="1"/>
  <c r="L40" i="124" s="1"/>
  <c r="M39" i="124" s="1"/>
  <c r="M40" i="124" s="1"/>
  <c r="N39" i="213"/>
  <c r="K40" i="213"/>
  <c r="L39" i="213" s="1"/>
  <c r="L40" i="213" s="1"/>
  <c r="M39" i="213" s="1"/>
  <c r="M40" i="213" s="1"/>
  <c r="N39" i="233"/>
  <c r="K40" i="233"/>
  <c r="L39" i="233" s="1"/>
  <c r="L40" i="233" s="1"/>
  <c r="M39" i="233" s="1"/>
  <c r="M40" i="233" s="1"/>
  <c r="N39" i="209"/>
  <c r="K40" i="209"/>
  <c r="L39" i="209" s="1"/>
  <c r="L40" i="209" s="1"/>
  <c r="M39" i="209" s="1"/>
  <c r="M40" i="209" s="1"/>
  <c r="N39" i="256"/>
  <c r="K40" i="256"/>
  <c r="L39" i="256" s="1"/>
  <c r="L40" i="256" s="1"/>
  <c r="M39" i="256" s="1"/>
  <c r="M40" i="256" s="1"/>
  <c r="N39" i="246"/>
  <c r="K40" i="246"/>
  <c r="L39" i="246" s="1"/>
  <c r="L40" i="246" s="1"/>
  <c r="M39" i="246" s="1"/>
  <c r="M40" i="246" s="1"/>
  <c r="N40" i="48"/>
  <c r="O39" i="48"/>
  <c r="N39" i="47"/>
  <c r="K40" i="47"/>
  <c r="L39" i="47" s="1"/>
  <c r="L40" i="47" s="1"/>
  <c r="M39" i="47" s="1"/>
  <c r="M40" i="47" s="1"/>
  <c r="K40" i="228"/>
  <c r="L39" i="228" s="1"/>
  <c r="L40" i="228" s="1"/>
  <c r="M39" i="228" s="1"/>
  <c r="M40" i="228" s="1"/>
  <c r="N39" i="228"/>
  <c r="N39" i="166"/>
  <c r="K40" i="166"/>
  <c r="L39" i="166" s="1"/>
  <c r="L40" i="166" s="1"/>
  <c r="M39" i="166" s="1"/>
  <c r="M40" i="166" s="1"/>
  <c r="N39" i="50"/>
  <c r="K40" i="50"/>
  <c r="L39" i="50" s="1"/>
  <c r="L40" i="50" s="1"/>
  <c r="M39" i="50" s="1"/>
  <c r="M40" i="50" s="1"/>
  <c r="N40" i="27"/>
  <c r="O39" i="27"/>
  <c r="N40" i="70"/>
  <c r="O39" i="70"/>
  <c r="N39" i="13"/>
  <c r="K40" i="13"/>
  <c r="L39" i="13" s="1"/>
  <c r="L40" i="13" s="1"/>
  <c r="M39" i="13" s="1"/>
  <c r="M40" i="13" s="1"/>
  <c r="N39" i="182"/>
  <c r="K40" i="182"/>
  <c r="L39" i="182" s="1"/>
  <c r="L40" i="182" s="1"/>
  <c r="M39" i="182" s="1"/>
  <c r="M40" i="182" s="1"/>
  <c r="N39" i="14"/>
  <c r="K40" i="14"/>
  <c r="L39" i="14" s="1"/>
  <c r="L40" i="14" s="1"/>
  <c r="M39" i="14" s="1"/>
  <c r="M40" i="14" s="1"/>
  <c r="N40" i="5"/>
  <c r="O39" i="5"/>
  <c r="N39" i="38"/>
  <c r="K40" i="38"/>
  <c r="L39" i="38" s="1"/>
  <c r="L40" i="38" s="1"/>
  <c r="M39" i="38" s="1"/>
  <c r="M40" i="38" s="1"/>
  <c r="N40" i="64"/>
  <c r="O39" i="64"/>
  <c r="N39" i="126"/>
  <c r="K40" i="126"/>
  <c r="L39" i="126" s="1"/>
  <c r="L40" i="126" s="1"/>
  <c r="M39" i="126" s="1"/>
  <c r="M40" i="126" s="1"/>
  <c r="N39" i="190"/>
  <c r="K40" i="190"/>
  <c r="L39" i="190" s="1"/>
  <c r="L40" i="190" s="1"/>
  <c r="M39" i="190" s="1"/>
  <c r="M40" i="190" s="1"/>
  <c r="N39" i="105"/>
  <c r="K40" i="105"/>
  <c r="L39" i="105" s="1"/>
  <c r="L40" i="105" s="1"/>
  <c r="M39" i="105" s="1"/>
  <c r="M40" i="105" s="1"/>
  <c r="N39" i="239"/>
  <c r="K40" i="239"/>
  <c r="L39" i="239" s="1"/>
  <c r="L40" i="239" s="1"/>
  <c r="M39" i="239" s="1"/>
  <c r="M40" i="239" s="1"/>
  <c r="N39" i="39"/>
  <c r="K40" i="39"/>
  <c r="L39" i="39" s="1"/>
  <c r="L40" i="39" s="1"/>
  <c r="M39" i="39" s="1"/>
  <c r="M40" i="39" s="1"/>
  <c r="N40" i="86"/>
  <c r="O39" i="86"/>
  <c r="N39" i="123"/>
  <c r="K40" i="123"/>
  <c r="L39" i="123" s="1"/>
  <c r="L40" i="123" s="1"/>
  <c r="M39" i="123" s="1"/>
  <c r="M40" i="123" s="1"/>
  <c r="N39" i="147"/>
  <c r="K40" i="147"/>
  <c r="L39" i="147" s="1"/>
  <c r="L40" i="147" s="1"/>
  <c r="M39" i="147" s="1"/>
  <c r="M40" i="147" s="1"/>
  <c r="N39" i="185"/>
  <c r="K40" i="185"/>
  <c r="L39" i="185" s="1"/>
  <c r="L40" i="185" s="1"/>
  <c r="M39" i="185" s="1"/>
  <c r="M40" i="185" s="1"/>
  <c r="N39" i="244"/>
  <c r="K40" i="244"/>
  <c r="L39" i="244" s="1"/>
  <c r="L40" i="244" s="1"/>
  <c r="M39" i="244" s="1"/>
  <c r="M40" i="244" s="1"/>
  <c r="N39" i="157"/>
  <c r="K40" i="157"/>
  <c r="L39" i="157" s="1"/>
  <c r="L40" i="157" s="1"/>
  <c r="M39" i="157" s="1"/>
  <c r="M40" i="157" s="1"/>
  <c r="N39" i="192"/>
  <c r="K40" i="192"/>
  <c r="L39" i="192" s="1"/>
  <c r="L40" i="192" s="1"/>
  <c r="M39" i="192" s="1"/>
  <c r="M40" i="192" s="1"/>
  <c r="N39" i="65"/>
  <c r="K40" i="65"/>
  <c r="L39" i="65" s="1"/>
  <c r="L40" i="65" s="1"/>
  <c r="M39" i="65" s="1"/>
  <c r="M40" i="65" s="1"/>
  <c r="N39" i="184"/>
  <c r="K40" i="184"/>
  <c r="L39" i="184" s="1"/>
  <c r="L40" i="184" s="1"/>
  <c r="M39" i="184" s="1"/>
  <c r="M40" i="184" s="1"/>
  <c r="K40" i="217"/>
  <c r="L39" i="217" s="1"/>
  <c r="L40" i="217" s="1"/>
  <c r="M39" i="217" s="1"/>
  <c r="M40" i="217" s="1"/>
  <c r="N39" i="217"/>
  <c r="K40" i="225"/>
  <c r="L39" i="225" s="1"/>
  <c r="L40" i="225" s="1"/>
  <c r="M39" i="225" s="1"/>
  <c r="M40" i="225" s="1"/>
  <c r="N39" i="225"/>
  <c r="N40" i="159"/>
  <c r="O39" i="159"/>
  <c r="N39" i="58"/>
  <c r="K40" i="58"/>
  <c r="L39" i="58" s="1"/>
  <c r="L40" i="58" s="1"/>
  <c r="M39" i="58" s="1"/>
  <c r="M40" i="58" s="1"/>
  <c r="N39" i="106"/>
  <c r="K40" i="106"/>
  <c r="L39" i="106" s="1"/>
  <c r="L40" i="106" s="1"/>
  <c r="M39" i="106" s="1"/>
  <c r="M40" i="106" s="1"/>
  <c r="N39" i="189"/>
  <c r="K40" i="189"/>
  <c r="L39" i="189" s="1"/>
  <c r="L40" i="189" s="1"/>
  <c r="M39" i="189" s="1"/>
  <c r="M40" i="189" s="1"/>
  <c r="K40" i="89" l="1"/>
  <c r="L39" i="89" s="1"/>
  <c r="L40" i="89" s="1"/>
  <c r="M39" i="89" s="1"/>
  <c r="M40" i="89" s="1"/>
  <c r="N39" i="89"/>
  <c r="J40" i="44"/>
  <c r="K39" i="44"/>
  <c r="N39" i="31"/>
  <c r="K40" i="31"/>
  <c r="L39" i="31" s="1"/>
  <c r="L40" i="31" s="1"/>
  <c r="M39" i="31" s="1"/>
  <c r="M40" i="31" s="1"/>
  <c r="N39" i="59"/>
  <c r="K40" i="59"/>
  <c r="L39" i="59" s="1"/>
  <c r="L40" i="59" s="1"/>
  <c r="M39" i="59" s="1"/>
  <c r="M40" i="59" s="1"/>
  <c r="J40" i="43"/>
  <c r="K39" i="43"/>
  <c r="J40" i="53"/>
  <c r="K39" i="53"/>
  <c r="N39" i="1"/>
  <c r="K40" i="1"/>
  <c r="L39" i="1" s="1"/>
  <c r="L40" i="1" s="1"/>
  <c r="M39" i="1" s="1"/>
  <c r="M40" i="1" s="1"/>
  <c r="N39" i="187"/>
  <c r="K40" i="187"/>
  <c r="L39" i="187" s="1"/>
  <c r="L40" i="187" s="1"/>
  <c r="M39" i="187" s="1"/>
  <c r="M40" i="187" s="1"/>
  <c r="J40" i="2"/>
  <c r="K39" i="2"/>
  <c r="N39" i="109"/>
  <c r="K40" i="109"/>
  <c r="L39" i="109" s="1"/>
  <c r="L40" i="109" s="1"/>
  <c r="M39" i="109" s="1"/>
  <c r="M40" i="109" s="1"/>
  <c r="K40" i="56"/>
  <c r="L39" i="56" s="1"/>
  <c r="L40" i="56" s="1"/>
  <c r="M39" i="56" s="1"/>
  <c r="M40" i="56" s="1"/>
  <c r="N39" i="56"/>
  <c r="R39" i="70"/>
  <c r="O40" i="70"/>
  <c r="P39" i="70" s="1"/>
  <c r="P40" i="70" s="1"/>
  <c r="Q39" i="70" s="1"/>
  <c r="Q40" i="70" s="1"/>
  <c r="N40" i="24"/>
  <c r="O39" i="24"/>
  <c r="R39" i="135"/>
  <c r="O40" i="135"/>
  <c r="P39" i="135" s="1"/>
  <c r="P40" i="135" s="1"/>
  <c r="Q39" i="135" s="1"/>
  <c r="Q40" i="135" s="1"/>
  <c r="R39" i="72"/>
  <c r="O40" i="72"/>
  <c r="P39" i="72" s="1"/>
  <c r="P40" i="72" s="1"/>
  <c r="Q39" i="72" s="1"/>
  <c r="Q40" i="72" s="1"/>
  <c r="N40" i="55"/>
  <c r="O39" i="55"/>
  <c r="R39" i="163"/>
  <c r="O40" i="163"/>
  <c r="P39" i="163" s="1"/>
  <c r="P40" i="163" s="1"/>
  <c r="Q39" i="163" s="1"/>
  <c r="Q40" i="163" s="1"/>
  <c r="N40" i="154"/>
  <c r="O39" i="154"/>
  <c r="N40" i="41"/>
  <c r="O39" i="41"/>
  <c r="R39" i="117"/>
  <c r="O40" i="117"/>
  <c r="P39" i="117" s="1"/>
  <c r="P40" i="117" s="1"/>
  <c r="Q39" i="117" s="1"/>
  <c r="Q40" i="117" s="1"/>
  <c r="N40" i="121"/>
  <c r="O39" i="121"/>
  <c r="R39" i="191"/>
  <c r="O40" i="191"/>
  <c r="P39" i="191" s="1"/>
  <c r="P40" i="191" s="1"/>
  <c r="Q39" i="191" s="1"/>
  <c r="Q40" i="191" s="1"/>
  <c r="N40" i="201"/>
  <c r="O39" i="201"/>
  <c r="N40" i="231"/>
  <c r="O39" i="231"/>
  <c r="N40" i="188"/>
  <c r="O39" i="188"/>
  <c r="N40" i="232"/>
  <c r="O39" i="232"/>
  <c r="N40" i="160"/>
  <c r="O39" i="160"/>
  <c r="N40" i="130"/>
  <c r="O39" i="130"/>
  <c r="N40" i="180"/>
  <c r="O39" i="180"/>
  <c r="N40" i="52"/>
  <c r="O39" i="52"/>
  <c r="N40" i="203"/>
  <c r="O39" i="203"/>
  <c r="R39" i="245"/>
  <c r="O40" i="245"/>
  <c r="P39" i="245" s="1"/>
  <c r="P40" i="245" s="1"/>
  <c r="Q39" i="245" s="1"/>
  <c r="Q40" i="245" s="1"/>
  <c r="N40" i="30"/>
  <c r="O39" i="30"/>
  <c r="N40" i="125"/>
  <c r="O39" i="125"/>
  <c r="N40" i="107"/>
  <c r="O39" i="107"/>
  <c r="N40" i="162"/>
  <c r="O39" i="162"/>
  <c r="N40" i="20"/>
  <c r="O39" i="20"/>
  <c r="O40" i="21"/>
  <c r="P39" i="21" s="1"/>
  <c r="P40" i="21" s="1"/>
  <c r="Q39" i="21" s="1"/>
  <c r="Q40" i="21" s="1"/>
  <c r="R39" i="21"/>
  <c r="O40" i="7"/>
  <c r="P39" i="7" s="1"/>
  <c r="P40" i="7" s="1"/>
  <c r="Q39" i="7" s="1"/>
  <c r="Q40" i="7" s="1"/>
  <c r="R39" i="7"/>
  <c r="N40" i="186"/>
  <c r="O39" i="186"/>
  <c r="N40" i="184"/>
  <c r="O39" i="184"/>
  <c r="N40" i="124"/>
  <c r="O39" i="124"/>
  <c r="N40" i="257"/>
  <c r="O39" i="257"/>
  <c r="N40" i="76"/>
  <c r="O39" i="76"/>
  <c r="N40" i="33"/>
  <c r="O39" i="33"/>
  <c r="N40" i="176"/>
  <c r="O39" i="176"/>
  <c r="N40" i="113"/>
  <c r="O39" i="113"/>
  <c r="N40" i="87"/>
  <c r="O39" i="87"/>
  <c r="O40" i="35"/>
  <c r="P39" i="35" s="1"/>
  <c r="P40" i="35" s="1"/>
  <c r="Q39" i="35" s="1"/>
  <c r="Q40" i="35" s="1"/>
  <c r="R39" i="35"/>
  <c r="N40" i="212"/>
  <c r="O39" i="212"/>
  <c r="N40" i="28"/>
  <c r="O39" i="28"/>
  <c r="N40" i="178"/>
  <c r="O39" i="178"/>
  <c r="N40" i="207"/>
  <c r="O39" i="207"/>
  <c r="N40" i="131"/>
  <c r="O39" i="131"/>
  <c r="N40" i="169"/>
  <c r="O39" i="169"/>
  <c r="N40" i="158"/>
  <c r="O39" i="158"/>
  <c r="N40" i="12"/>
  <c r="O39" i="12"/>
  <c r="R39" i="255"/>
  <c r="O40" i="255"/>
  <c r="P39" i="255" s="1"/>
  <c r="P40" i="255" s="1"/>
  <c r="Q39" i="255" s="1"/>
  <c r="Q40" i="255" s="1"/>
  <c r="N40" i="85"/>
  <c r="O39" i="85"/>
  <c r="N40" i="228"/>
  <c r="O39" i="228"/>
  <c r="N40" i="223"/>
  <c r="O39" i="223"/>
  <c r="N40" i="222"/>
  <c r="O39" i="222"/>
  <c r="N40" i="221"/>
  <c r="O39" i="221"/>
  <c r="N40" i="227"/>
  <c r="O39" i="227"/>
  <c r="N40" i="226"/>
  <c r="O39" i="226"/>
  <c r="N40" i="14"/>
  <c r="O39" i="14"/>
  <c r="R39" i="120"/>
  <c r="O40" i="120"/>
  <c r="P39" i="120" s="1"/>
  <c r="P40" i="120" s="1"/>
  <c r="Q39" i="120" s="1"/>
  <c r="Q40" i="120" s="1"/>
  <c r="N40" i="9"/>
  <c r="O39" i="9"/>
  <c r="N40" i="230"/>
  <c r="O39" i="230"/>
  <c r="N40" i="8"/>
  <c r="O39" i="8"/>
  <c r="N40" i="204"/>
  <c r="O39" i="204"/>
  <c r="N40" i="167"/>
  <c r="O39" i="167"/>
  <c r="N40" i="139"/>
  <c r="O39" i="139"/>
  <c r="R39" i="143"/>
  <c r="O40" i="143"/>
  <c r="P39" i="143" s="1"/>
  <c r="P40" i="143" s="1"/>
  <c r="Q39" i="143" s="1"/>
  <c r="Q40" i="143" s="1"/>
  <c r="N40" i="171"/>
  <c r="O39" i="171"/>
  <c r="N40" i="26"/>
  <c r="O39" i="26"/>
  <c r="N40" i="83"/>
  <c r="O39" i="83"/>
  <c r="N40" i="206"/>
  <c r="O39" i="206"/>
  <c r="N40" i="133"/>
  <c r="O39" i="133"/>
  <c r="N40" i="193"/>
  <c r="O39" i="193"/>
  <c r="N40" i="90"/>
  <c r="O39" i="90"/>
  <c r="N40" i="3"/>
  <c r="O39" i="3"/>
  <c r="N40" i="164"/>
  <c r="O39" i="164"/>
  <c r="N40" i="248"/>
  <c r="O39" i="248"/>
  <c r="N40" i="145"/>
  <c r="O39" i="145"/>
  <c r="N40" i="118"/>
  <c r="O39" i="118"/>
  <c r="N40" i="161"/>
  <c r="O39" i="161"/>
  <c r="N40" i="93"/>
  <c r="O39" i="93"/>
  <c r="N40" i="110"/>
  <c r="O39" i="110"/>
  <c r="N40" i="6"/>
  <c r="O39" i="6"/>
  <c r="N40" i="241"/>
  <c r="O39" i="241"/>
  <c r="N40" i="128"/>
  <c r="O39" i="128"/>
  <c r="N40" i="54"/>
  <c r="O39" i="54"/>
  <c r="R39" i="81"/>
  <c r="O40" i="81"/>
  <c r="P39" i="81" s="1"/>
  <c r="P40" i="81" s="1"/>
  <c r="Q39" i="81" s="1"/>
  <c r="Q40" i="81" s="1"/>
  <c r="N40" i="253"/>
  <c r="O39" i="253"/>
  <c r="R39" i="80"/>
  <c r="O40" i="80"/>
  <c r="P39" i="80" s="1"/>
  <c r="P40" i="80" s="1"/>
  <c r="Q39" i="80" s="1"/>
  <c r="Q40" i="80" s="1"/>
  <c r="N40" i="29"/>
  <c r="O39" i="29"/>
  <c r="N40" i="134"/>
  <c r="O39" i="134"/>
  <c r="N40" i="165"/>
  <c r="O39" i="165"/>
  <c r="N40" i="244"/>
  <c r="O39" i="244"/>
  <c r="N40" i="39"/>
  <c r="O39" i="39"/>
  <c r="O40" i="27"/>
  <c r="P39" i="27" s="1"/>
  <c r="P40" i="27" s="1"/>
  <c r="Q39" i="27" s="1"/>
  <c r="Q40" i="27" s="1"/>
  <c r="R39" i="27"/>
  <c r="N40" i="103"/>
  <c r="O39" i="103"/>
  <c r="N40" i="63"/>
  <c r="O39" i="63"/>
  <c r="N40" i="116"/>
  <c r="O39" i="116"/>
  <c r="N40" i="82"/>
  <c r="O39" i="82"/>
  <c r="R39" i="102"/>
  <c r="O40" i="102"/>
  <c r="P39" i="102" s="1"/>
  <c r="P40" i="102" s="1"/>
  <c r="Q39" i="102" s="1"/>
  <c r="Q40" i="102" s="1"/>
  <c r="N40" i="73"/>
  <c r="O39" i="73"/>
  <c r="N40" i="62"/>
  <c r="O39" i="62"/>
  <c r="N40" i="140"/>
  <c r="O39" i="140"/>
  <c r="N40" i="242"/>
  <c r="O39" i="242"/>
  <c r="N40" i="51"/>
  <c r="O39" i="51"/>
  <c r="N40" i="214"/>
  <c r="O39" i="214"/>
  <c r="N40" i="224"/>
  <c r="O39" i="224"/>
  <c r="N40" i="215"/>
  <c r="O39" i="215"/>
  <c r="N40" i="220"/>
  <c r="O39" i="220"/>
  <c r="N40" i="219"/>
  <c r="O39" i="219"/>
  <c r="N40" i="218"/>
  <c r="O39" i="218"/>
  <c r="R39" i="86"/>
  <c r="O40" i="86"/>
  <c r="P39" i="86" s="1"/>
  <c r="P40" i="86" s="1"/>
  <c r="Q39" i="86" s="1"/>
  <c r="Q40" i="86" s="1"/>
  <c r="R39" i="159"/>
  <c r="O40" i="159"/>
  <c r="P39" i="159" s="1"/>
  <c r="P40" i="159" s="1"/>
  <c r="Q39" i="159" s="1"/>
  <c r="Q40" i="159" s="1"/>
  <c r="N40" i="47"/>
  <c r="O39" i="47"/>
  <c r="N40" i="192"/>
  <c r="O39" i="192"/>
  <c r="N40" i="138"/>
  <c r="O39" i="138"/>
  <c r="N40" i="210"/>
  <c r="O39" i="210"/>
  <c r="N40" i="112"/>
  <c r="O39" i="112"/>
  <c r="R39" i="251"/>
  <c r="O40" i="251"/>
  <c r="P39" i="251" s="1"/>
  <c r="P40" i="251" s="1"/>
  <c r="Q39" i="251" s="1"/>
  <c r="Q40" i="251" s="1"/>
  <c r="N40" i="172"/>
  <c r="O39" i="172"/>
  <c r="N40" i="10"/>
  <c r="O39" i="10"/>
  <c r="N40" i="252"/>
  <c r="O39" i="252"/>
  <c r="N40" i="146"/>
  <c r="O39" i="146"/>
  <c r="N40" i="95"/>
  <c r="O39" i="95"/>
  <c r="R39" i="92"/>
  <c r="O40" i="92"/>
  <c r="P39" i="92" s="1"/>
  <c r="P40" i="92" s="1"/>
  <c r="Q39" i="92" s="1"/>
  <c r="Q40" i="92" s="1"/>
  <c r="N40" i="200"/>
  <c r="O39" i="200"/>
  <c r="N40" i="46"/>
  <c r="O39" i="46"/>
  <c r="R39" i="208"/>
  <c r="O40" i="208"/>
  <c r="P39" i="208" s="1"/>
  <c r="P40" i="208" s="1"/>
  <c r="Q39" i="208" s="1"/>
  <c r="Q40" i="208" s="1"/>
  <c r="N40" i="99"/>
  <c r="O39" i="99"/>
  <c r="N40" i="104"/>
  <c r="O39" i="104"/>
  <c r="N40" i="34"/>
  <c r="O39" i="34"/>
  <c r="N40" i="211"/>
  <c r="O39" i="211"/>
  <c r="N40" i="122"/>
  <c r="O39" i="122"/>
  <c r="N40" i="238"/>
  <c r="O39" i="238"/>
  <c r="N40" i="108"/>
  <c r="O39" i="108"/>
  <c r="R39" i="67"/>
  <c r="O40" i="67"/>
  <c r="P39" i="67" s="1"/>
  <c r="P40" i="67" s="1"/>
  <c r="Q39" i="67" s="1"/>
  <c r="Q40" i="67" s="1"/>
  <c r="N40" i="60"/>
  <c r="O39" i="60"/>
  <c r="N40" i="199"/>
  <c r="O39" i="199"/>
  <c r="N40" i="258"/>
  <c r="O39" i="258"/>
  <c r="N40" i="61"/>
  <c r="O39" i="61"/>
  <c r="N40" i="142"/>
  <c r="O39" i="142"/>
  <c r="N40" i="141"/>
  <c r="O39" i="141"/>
  <c r="N40" i="74"/>
  <c r="O39" i="74"/>
  <c r="N40" i="136"/>
  <c r="O39" i="136"/>
  <c r="N40" i="198"/>
  <c r="O39" i="198"/>
  <c r="N40" i="250"/>
  <c r="O39" i="250"/>
  <c r="N40" i="179"/>
  <c r="O39" i="179"/>
  <c r="N40" i="45"/>
  <c r="O39" i="45"/>
  <c r="N40" i="77"/>
  <c r="O39" i="77"/>
  <c r="N40" i="18"/>
  <c r="O39" i="18"/>
  <c r="R39" i="96"/>
  <c r="O40" i="96"/>
  <c r="P39" i="96" s="1"/>
  <c r="P40" i="96" s="1"/>
  <c r="Q39" i="96" s="1"/>
  <c r="Q40" i="96" s="1"/>
  <c r="N40" i="190"/>
  <c r="O39" i="190"/>
  <c r="N40" i="65"/>
  <c r="O39" i="65"/>
  <c r="N40" i="209"/>
  <c r="O39" i="209"/>
  <c r="N40" i="236"/>
  <c r="O39" i="236"/>
  <c r="R39" i="64"/>
  <c r="O40" i="64"/>
  <c r="P39" i="64" s="1"/>
  <c r="P40" i="64" s="1"/>
  <c r="Q39" i="64" s="1"/>
  <c r="Q40" i="64" s="1"/>
  <c r="N40" i="233"/>
  <c r="O39" i="233"/>
  <c r="N40" i="144"/>
  <c r="O39" i="144"/>
  <c r="N40" i="22"/>
  <c r="O39" i="22"/>
  <c r="N40" i="11"/>
  <c r="O39" i="11"/>
  <c r="N40" i="100"/>
  <c r="O39" i="100"/>
  <c r="N40" i="37"/>
  <c r="O39" i="37"/>
  <c r="N40" i="174"/>
  <c r="O39" i="174"/>
  <c r="N40" i="197"/>
  <c r="O39" i="197"/>
  <c r="N40" i="111"/>
  <c r="O39" i="111"/>
  <c r="N40" i="170"/>
  <c r="O39" i="170"/>
  <c r="N40" i="98"/>
  <c r="O39" i="98"/>
  <c r="N40" i="225"/>
  <c r="O39" i="225"/>
  <c r="N40" i="216"/>
  <c r="O39" i="216"/>
  <c r="N40" i="247"/>
  <c r="O39" i="247"/>
  <c r="N40" i="58"/>
  <c r="O39" i="58"/>
  <c r="O40" i="5"/>
  <c r="P39" i="5" s="1"/>
  <c r="P40" i="5" s="1"/>
  <c r="Q39" i="5" s="1"/>
  <c r="Q40" i="5" s="1"/>
  <c r="R39" i="5"/>
  <c r="N40" i="185"/>
  <c r="O39" i="185"/>
  <c r="N40" i="173"/>
  <c r="O39" i="173"/>
  <c r="N40" i="196"/>
  <c r="O39" i="196"/>
  <c r="N40" i="147"/>
  <c r="O39" i="147"/>
  <c r="N40" i="182"/>
  <c r="O39" i="182"/>
  <c r="R39" i="48"/>
  <c r="O40" i="48"/>
  <c r="P39" i="48" s="1"/>
  <c r="P40" i="48" s="1"/>
  <c r="Q39" i="48" s="1"/>
  <c r="Q40" i="48" s="1"/>
  <c r="N40" i="183"/>
  <c r="O39" i="183"/>
  <c r="N40" i="16"/>
  <c r="O39" i="16"/>
  <c r="N40" i="123"/>
  <c r="O39" i="123"/>
  <c r="N40" i="38"/>
  <c r="O39" i="38"/>
  <c r="N40" i="246"/>
  <c r="O39" i="246"/>
  <c r="N40" i="79"/>
  <c r="O39" i="79"/>
  <c r="N40" i="175"/>
  <c r="O39" i="175"/>
  <c r="N40" i="101"/>
  <c r="O39" i="101"/>
  <c r="N40" i="42"/>
  <c r="O39" i="42"/>
  <c r="R39" i="151"/>
  <c r="O40" i="151"/>
  <c r="P39" i="151" s="1"/>
  <c r="P40" i="151" s="1"/>
  <c r="Q39" i="151" s="1"/>
  <c r="Q40" i="151" s="1"/>
  <c r="N40" i="249"/>
  <c r="O39" i="249"/>
  <c r="N40" i="137"/>
  <c r="O39" i="137"/>
  <c r="N40" i="202"/>
  <c r="O39" i="202"/>
  <c r="N40" i="114"/>
  <c r="O39" i="114"/>
  <c r="N40" i="148"/>
  <c r="O39" i="148"/>
  <c r="N40" i="205"/>
  <c r="O39" i="205"/>
  <c r="R39" i="155"/>
  <c r="O40" i="155"/>
  <c r="P39" i="155" s="1"/>
  <c r="P40" i="155" s="1"/>
  <c r="Q39" i="155" s="1"/>
  <c r="Q40" i="155" s="1"/>
  <c r="R39" i="97"/>
  <c r="O40" i="97"/>
  <c r="P39" i="97" s="1"/>
  <c r="P40" i="97" s="1"/>
  <c r="Q39" i="97" s="1"/>
  <c r="Q40" i="97" s="1"/>
  <c r="N40" i="243"/>
  <c r="O39" i="243"/>
  <c r="N40" i="132"/>
  <c r="O39" i="132"/>
  <c r="N40" i="36"/>
  <c r="O39" i="36"/>
  <c r="N40" i="84"/>
  <c r="O39" i="84"/>
  <c r="N40" i="254"/>
  <c r="O39" i="254"/>
  <c r="N40" i="235"/>
  <c r="O39" i="235"/>
  <c r="R39" i="237"/>
  <c r="O40" i="237"/>
  <c r="P39" i="237" s="1"/>
  <c r="P40" i="237" s="1"/>
  <c r="Q39" i="237" s="1"/>
  <c r="Q40" i="237" s="1"/>
  <c r="N40" i="68"/>
  <c r="O39" i="68"/>
  <c r="N40" i="57"/>
  <c r="O39" i="57"/>
  <c r="O40" i="17"/>
  <c r="P39" i="17" s="1"/>
  <c r="P40" i="17" s="1"/>
  <c r="Q39" i="17" s="1"/>
  <c r="Q40" i="17" s="1"/>
  <c r="R39" i="17"/>
  <c r="N40" i="156"/>
  <c r="O39" i="156"/>
  <c r="N40" i="129"/>
  <c r="O39" i="129"/>
  <c r="N40" i="229"/>
  <c r="O39" i="229"/>
  <c r="N40" i="32"/>
  <c r="O39" i="32"/>
  <c r="N40" i="25"/>
  <c r="O39" i="25"/>
  <c r="N40" i="181"/>
  <c r="O39" i="181"/>
  <c r="R39" i="94"/>
  <c r="O40" i="94"/>
  <c r="P39" i="94" s="1"/>
  <c r="P40" i="94" s="1"/>
  <c r="Q39" i="94" s="1"/>
  <c r="Q40" i="94" s="1"/>
  <c r="N40" i="195"/>
  <c r="O39" i="195"/>
  <c r="N40" i="168"/>
  <c r="O39" i="168"/>
  <c r="N40" i="66"/>
  <c r="O39" i="66"/>
  <c r="N40" i="88"/>
  <c r="O39" i="88"/>
  <c r="N40" i="234"/>
  <c r="O39" i="234"/>
  <c r="N40" i="91"/>
  <c r="O39" i="91"/>
  <c r="N40" i="153"/>
  <c r="O39" i="153"/>
  <c r="N40" i="115"/>
  <c r="O39" i="115"/>
  <c r="R39" i="177"/>
  <c r="O40" i="177"/>
  <c r="P39" i="177" s="1"/>
  <c r="P40" i="177" s="1"/>
  <c r="Q39" i="177" s="1"/>
  <c r="Q40" i="177" s="1"/>
  <c r="N40" i="194"/>
  <c r="O39" i="194"/>
  <c r="R39" i="78"/>
  <c r="O40" i="78"/>
  <c r="P39" i="78" s="1"/>
  <c r="P40" i="78" s="1"/>
  <c r="Q39" i="78" s="1"/>
  <c r="Q40" i="78" s="1"/>
  <c r="N40" i="69"/>
  <c r="O39" i="69"/>
  <c r="N40" i="40"/>
  <c r="O39" i="40"/>
  <c r="N40" i="240"/>
  <c r="O39" i="240"/>
  <c r="N40" i="150"/>
  <c r="O39" i="150"/>
  <c r="N40" i="256"/>
  <c r="O39" i="256"/>
  <c r="N40" i="126"/>
  <c r="O39" i="126"/>
  <c r="R39" i="127"/>
  <c r="O40" i="127"/>
  <c r="P39" i="127" s="1"/>
  <c r="P40" i="127" s="1"/>
  <c r="Q39" i="127" s="1"/>
  <c r="Q40" i="127" s="1"/>
  <c r="N40" i="189"/>
  <c r="O39" i="189"/>
  <c r="N40" i="239"/>
  <c r="O39" i="239"/>
  <c r="N40" i="50"/>
  <c r="O39" i="50"/>
  <c r="N40" i="49"/>
  <c r="O39" i="49"/>
  <c r="R39" i="75"/>
  <c r="O40" i="75"/>
  <c r="P39" i="75" s="1"/>
  <c r="P40" i="75" s="1"/>
  <c r="Q39" i="75" s="1"/>
  <c r="Q40" i="75" s="1"/>
  <c r="N40" i="106"/>
  <c r="O39" i="106"/>
  <c r="N40" i="157"/>
  <c r="O39" i="157"/>
  <c r="N40" i="105"/>
  <c r="O39" i="105"/>
  <c r="N40" i="13"/>
  <c r="O39" i="13"/>
  <c r="N40" i="166"/>
  <c r="O39" i="166"/>
  <c r="N40" i="213"/>
  <c r="O39" i="213"/>
  <c r="N40" i="149"/>
  <c r="O39" i="149"/>
  <c r="N40" i="119"/>
  <c r="O39" i="119"/>
  <c r="N40" i="152"/>
  <c r="O39" i="152"/>
  <c r="N40" i="71"/>
  <c r="O39" i="71"/>
  <c r="N40" i="4"/>
  <c r="O39" i="4"/>
  <c r="N40" i="19"/>
  <c r="O39" i="19"/>
  <c r="N40" i="23"/>
  <c r="O39" i="23"/>
  <c r="N40" i="15"/>
  <c r="O39" i="15"/>
  <c r="N40" i="217"/>
  <c r="O39" i="217"/>
  <c r="O39" i="59" l="1"/>
  <c r="N40" i="59"/>
  <c r="O39" i="31"/>
  <c r="N40" i="31"/>
  <c r="N39" i="53"/>
  <c r="K40" i="53"/>
  <c r="L39" i="53" s="1"/>
  <c r="L40" i="53" s="1"/>
  <c r="M39" i="53" s="1"/>
  <c r="M40" i="53" s="1"/>
  <c r="K40" i="44"/>
  <c r="L39" i="44" s="1"/>
  <c r="L40" i="44" s="1"/>
  <c r="M39" i="44" s="1"/>
  <c r="M40" i="44" s="1"/>
  <c r="N39" i="44"/>
  <c r="K40" i="43"/>
  <c r="L39" i="43" s="1"/>
  <c r="L40" i="43" s="1"/>
  <c r="M39" i="43" s="1"/>
  <c r="M40" i="43" s="1"/>
  <c r="N39" i="43"/>
  <c r="N40" i="89"/>
  <c r="O39" i="89"/>
  <c r="N40" i="109"/>
  <c r="O39" i="109"/>
  <c r="N39" i="2"/>
  <c r="K40" i="2"/>
  <c r="L39" i="2" s="1"/>
  <c r="L40" i="2" s="1"/>
  <c r="M39" i="2" s="1"/>
  <c r="M40" i="2" s="1"/>
  <c r="N40" i="187"/>
  <c r="O39" i="187"/>
  <c r="N40" i="1"/>
  <c r="O39" i="1"/>
  <c r="N40" i="56"/>
  <c r="O39" i="56"/>
  <c r="O40" i="19"/>
  <c r="P39" i="19" s="1"/>
  <c r="P40" i="19" s="1"/>
  <c r="Q39" i="19" s="1"/>
  <c r="Q40" i="19" s="1"/>
  <c r="R39" i="19"/>
  <c r="O40" i="217"/>
  <c r="P39" i="217" s="1"/>
  <c r="P40" i="217" s="1"/>
  <c r="Q39" i="217" s="1"/>
  <c r="Q40" i="217" s="1"/>
  <c r="R39" i="217"/>
  <c r="R39" i="149"/>
  <c r="O40" i="149"/>
  <c r="P39" i="149" s="1"/>
  <c r="P40" i="149" s="1"/>
  <c r="Q39" i="149" s="1"/>
  <c r="Q40" i="149" s="1"/>
  <c r="R39" i="152"/>
  <c r="O40" i="152"/>
  <c r="P39" i="152" s="1"/>
  <c r="P40" i="152" s="1"/>
  <c r="Q39" i="152" s="1"/>
  <c r="Q40" i="152" s="1"/>
  <c r="R39" i="256"/>
  <c r="O40" i="256"/>
  <c r="P39" i="256" s="1"/>
  <c r="P40" i="256" s="1"/>
  <c r="Q39" i="256" s="1"/>
  <c r="Q40" i="256" s="1"/>
  <c r="R39" i="88"/>
  <c r="O40" i="88"/>
  <c r="P39" i="88" s="1"/>
  <c r="P40" i="88" s="1"/>
  <c r="Q39" i="88" s="1"/>
  <c r="Q40" i="88" s="1"/>
  <c r="R40" i="155"/>
  <c r="S39" i="155"/>
  <c r="O40" i="42"/>
  <c r="P39" i="42" s="1"/>
  <c r="P40" i="42" s="1"/>
  <c r="Q39" i="42" s="1"/>
  <c r="Q40" i="42" s="1"/>
  <c r="R39" i="42"/>
  <c r="R39" i="183"/>
  <c r="O40" i="183"/>
  <c r="P39" i="183" s="1"/>
  <c r="P40" i="183" s="1"/>
  <c r="Q39" i="183" s="1"/>
  <c r="Q40" i="183" s="1"/>
  <c r="R39" i="196"/>
  <c r="O40" i="196"/>
  <c r="P39" i="196" s="1"/>
  <c r="P40" i="196" s="1"/>
  <c r="Q39" i="196" s="1"/>
  <c r="Q40" i="196" s="1"/>
  <c r="R39" i="58"/>
  <c r="O40" i="58"/>
  <c r="P39" i="58" s="1"/>
  <c r="P40" i="58" s="1"/>
  <c r="Q39" i="58" s="1"/>
  <c r="Q40" i="58" s="1"/>
  <c r="R39" i="98"/>
  <c r="O40" i="98"/>
  <c r="P39" i="98" s="1"/>
  <c r="P40" i="98" s="1"/>
  <c r="Q39" i="98" s="1"/>
  <c r="Q40" i="98" s="1"/>
  <c r="R39" i="197"/>
  <c r="O40" i="197"/>
  <c r="P39" i="197" s="1"/>
  <c r="P40" i="197" s="1"/>
  <c r="Q39" i="197" s="1"/>
  <c r="Q40" i="197" s="1"/>
  <c r="R40" i="64"/>
  <c r="S39" i="64"/>
  <c r="R39" i="190"/>
  <c r="O40" i="190"/>
  <c r="P39" i="190" s="1"/>
  <c r="P40" i="190" s="1"/>
  <c r="Q39" i="190" s="1"/>
  <c r="Q40" i="190" s="1"/>
  <c r="R39" i="45"/>
  <c r="O40" i="45"/>
  <c r="P39" i="45" s="1"/>
  <c r="P40" i="45" s="1"/>
  <c r="Q39" i="45" s="1"/>
  <c r="Q40" i="45" s="1"/>
  <c r="R39" i="136"/>
  <c r="O40" i="136"/>
  <c r="P39" i="136" s="1"/>
  <c r="P40" i="136" s="1"/>
  <c r="Q39" i="136" s="1"/>
  <c r="Q40" i="136" s="1"/>
  <c r="R39" i="142"/>
  <c r="O40" i="142"/>
  <c r="P39" i="142" s="1"/>
  <c r="P40" i="142" s="1"/>
  <c r="Q39" i="142" s="1"/>
  <c r="Q40" i="142" s="1"/>
  <c r="R39" i="60"/>
  <c r="O40" i="60"/>
  <c r="P39" i="60" s="1"/>
  <c r="P40" i="60" s="1"/>
  <c r="Q39" i="60" s="1"/>
  <c r="Q40" i="60" s="1"/>
  <c r="R39" i="104"/>
  <c r="O40" i="104"/>
  <c r="P39" i="104" s="1"/>
  <c r="P40" i="104" s="1"/>
  <c r="Q39" i="104" s="1"/>
  <c r="Q40" i="104" s="1"/>
  <c r="R39" i="200"/>
  <c r="O40" i="200"/>
  <c r="P39" i="200" s="1"/>
  <c r="P40" i="200" s="1"/>
  <c r="Q39" i="200" s="1"/>
  <c r="Q40" i="200" s="1"/>
  <c r="R39" i="252"/>
  <c r="O40" i="252"/>
  <c r="P39" i="252" s="1"/>
  <c r="P40" i="252" s="1"/>
  <c r="Q39" i="252" s="1"/>
  <c r="Q40" i="252" s="1"/>
  <c r="R39" i="112"/>
  <c r="O40" i="112"/>
  <c r="P39" i="112" s="1"/>
  <c r="P40" i="112" s="1"/>
  <c r="Q39" i="112" s="1"/>
  <c r="Q40" i="112" s="1"/>
  <c r="R39" i="47"/>
  <c r="O40" i="47"/>
  <c r="P39" i="47" s="1"/>
  <c r="P40" i="47" s="1"/>
  <c r="Q39" i="47" s="1"/>
  <c r="Q40" i="47" s="1"/>
  <c r="O40" i="219"/>
  <c r="P39" i="219" s="1"/>
  <c r="P40" i="219" s="1"/>
  <c r="Q39" i="219" s="1"/>
  <c r="Q40" i="219" s="1"/>
  <c r="R39" i="219"/>
  <c r="R39" i="214"/>
  <c r="O40" i="214"/>
  <c r="P39" i="214" s="1"/>
  <c r="P40" i="214" s="1"/>
  <c r="Q39" i="214" s="1"/>
  <c r="Q40" i="214" s="1"/>
  <c r="R39" i="62"/>
  <c r="O40" i="62"/>
  <c r="P39" i="62" s="1"/>
  <c r="P40" i="62" s="1"/>
  <c r="Q39" i="62" s="1"/>
  <c r="Q40" i="62" s="1"/>
  <c r="R39" i="116"/>
  <c r="O40" i="116"/>
  <c r="P39" i="116" s="1"/>
  <c r="P40" i="116" s="1"/>
  <c r="Q39" i="116" s="1"/>
  <c r="Q40" i="116" s="1"/>
  <c r="O40" i="39"/>
  <c r="P39" i="39" s="1"/>
  <c r="P40" i="39" s="1"/>
  <c r="Q39" i="39" s="1"/>
  <c r="Q40" i="39" s="1"/>
  <c r="R39" i="39"/>
  <c r="O40" i="29"/>
  <c r="P39" i="29" s="1"/>
  <c r="P40" i="29" s="1"/>
  <c r="Q39" i="29" s="1"/>
  <c r="Q40" i="29" s="1"/>
  <c r="R39" i="29"/>
  <c r="R39" i="54"/>
  <c r="O40" i="54"/>
  <c r="P39" i="54" s="1"/>
  <c r="P40" i="54" s="1"/>
  <c r="Q39" i="54" s="1"/>
  <c r="Q40" i="54" s="1"/>
  <c r="O40" i="6"/>
  <c r="P39" i="6" s="1"/>
  <c r="P40" i="6" s="1"/>
  <c r="Q39" i="6" s="1"/>
  <c r="Q40" i="6" s="1"/>
  <c r="R39" i="6"/>
  <c r="R39" i="118"/>
  <c r="O40" i="118"/>
  <c r="P39" i="118" s="1"/>
  <c r="P40" i="118" s="1"/>
  <c r="Q39" i="118" s="1"/>
  <c r="Q40" i="118" s="1"/>
  <c r="R39" i="164"/>
  <c r="O40" i="164"/>
  <c r="P39" i="164" s="1"/>
  <c r="P40" i="164" s="1"/>
  <c r="Q39" i="164" s="1"/>
  <c r="Q40" i="164" s="1"/>
  <c r="R39" i="133"/>
  <c r="O40" i="133"/>
  <c r="P39" i="133" s="1"/>
  <c r="P40" i="133" s="1"/>
  <c r="Q39" i="133" s="1"/>
  <c r="Q40" i="133" s="1"/>
  <c r="R39" i="171"/>
  <c r="O40" i="171"/>
  <c r="P39" i="171" s="1"/>
  <c r="P40" i="171" s="1"/>
  <c r="Q39" i="171" s="1"/>
  <c r="Q40" i="171" s="1"/>
  <c r="R39" i="204"/>
  <c r="O40" i="204"/>
  <c r="P39" i="204" s="1"/>
  <c r="P40" i="204" s="1"/>
  <c r="Q39" i="204" s="1"/>
  <c r="Q40" i="204" s="1"/>
  <c r="R40" i="120"/>
  <c r="S39" i="120"/>
  <c r="O40" i="221"/>
  <c r="P39" i="221" s="1"/>
  <c r="P40" i="221" s="1"/>
  <c r="Q39" i="221" s="1"/>
  <c r="Q40" i="221" s="1"/>
  <c r="R39" i="221"/>
  <c r="R39" i="85"/>
  <c r="O40" i="85"/>
  <c r="P39" i="85" s="1"/>
  <c r="P40" i="85" s="1"/>
  <c r="Q39" i="85" s="1"/>
  <c r="Q40" i="85" s="1"/>
  <c r="R39" i="169"/>
  <c r="O40" i="169"/>
  <c r="P39" i="169" s="1"/>
  <c r="P40" i="169" s="1"/>
  <c r="Q39" i="169" s="1"/>
  <c r="Q40" i="169" s="1"/>
  <c r="O40" i="28"/>
  <c r="P39" i="28" s="1"/>
  <c r="P40" i="28" s="1"/>
  <c r="Q39" i="28" s="1"/>
  <c r="Q40" i="28" s="1"/>
  <c r="R39" i="28"/>
  <c r="R39" i="113"/>
  <c r="O40" i="113"/>
  <c r="P39" i="113" s="1"/>
  <c r="P40" i="113" s="1"/>
  <c r="Q39" i="113" s="1"/>
  <c r="Q40" i="113" s="1"/>
  <c r="R39" i="76"/>
  <c r="O40" i="76"/>
  <c r="P39" i="76" s="1"/>
  <c r="P40" i="76" s="1"/>
  <c r="Q39" i="76" s="1"/>
  <c r="Q40" i="76" s="1"/>
  <c r="R39" i="184"/>
  <c r="O40" i="184"/>
  <c r="P39" i="184" s="1"/>
  <c r="P40" i="184" s="1"/>
  <c r="Q39" i="184" s="1"/>
  <c r="Q40" i="184" s="1"/>
  <c r="O40" i="20"/>
  <c r="P39" i="20" s="1"/>
  <c r="P40" i="20" s="1"/>
  <c r="Q39" i="20" s="1"/>
  <c r="Q40" i="20" s="1"/>
  <c r="R39" i="20"/>
  <c r="O40" i="30"/>
  <c r="P39" i="30" s="1"/>
  <c r="P40" i="30" s="1"/>
  <c r="Q39" i="30" s="1"/>
  <c r="Q40" i="30" s="1"/>
  <c r="R39" i="30"/>
  <c r="R39" i="180"/>
  <c r="O40" i="180"/>
  <c r="P39" i="180" s="1"/>
  <c r="P40" i="180" s="1"/>
  <c r="Q39" i="180" s="1"/>
  <c r="Q40" i="180" s="1"/>
  <c r="R39" i="188"/>
  <c r="O40" i="188"/>
  <c r="P39" i="188" s="1"/>
  <c r="P40" i="188" s="1"/>
  <c r="Q39" i="188" s="1"/>
  <c r="Q40" i="188" s="1"/>
  <c r="O40" i="41"/>
  <c r="P39" i="41" s="1"/>
  <c r="P40" i="41" s="1"/>
  <c r="Q39" i="41" s="1"/>
  <c r="Q40" i="41" s="1"/>
  <c r="R39" i="41"/>
  <c r="R40" i="72"/>
  <c r="S39" i="72"/>
  <c r="R39" i="119"/>
  <c r="O40" i="119"/>
  <c r="P39" i="119" s="1"/>
  <c r="P40" i="119" s="1"/>
  <c r="Q39" i="119" s="1"/>
  <c r="Q40" i="119" s="1"/>
  <c r="R39" i="49"/>
  <c r="O40" i="49"/>
  <c r="P39" i="49" s="1"/>
  <c r="P40" i="49" s="1"/>
  <c r="Q39" i="49" s="1"/>
  <c r="Q40" i="49" s="1"/>
  <c r="R39" i="68"/>
  <c r="O40" i="68"/>
  <c r="P39" i="68" s="1"/>
  <c r="P40" i="68" s="1"/>
  <c r="Q39" i="68" s="1"/>
  <c r="Q40" i="68" s="1"/>
  <c r="O40" i="23"/>
  <c r="P39" i="23" s="1"/>
  <c r="P40" i="23" s="1"/>
  <c r="Q39" i="23" s="1"/>
  <c r="Q40" i="23" s="1"/>
  <c r="R39" i="23"/>
  <c r="R39" i="166"/>
  <c r="O40" i="166"/>
  <c r="P39" i="166" s="1"/>
  <c r="P40" i="166" s="1"/>
  <c r="Q39" i="166" s="1"/>
  <c r="Q40" i="166" s="1"/>
  <c r="R39" i="106"/>
  <c r="O40" i="106"/>
  <c r="P39" i="106" s="1"/>
  <c r="P40" i="106" s="1"/>
  <c r="Q39" i="106" s="1"/>
  <c r="Q40" i="106" s="1"/>
  <c r="R39" i="239"/>
  <c r="O40" i="239"/>
  <c r="P39" i="239" s="1"/>
  <c r="P40" i="239" s="1"/>
  <c r="Q39" i="239" s="1"/>
  <c r="Q40" i="239" s="1"/>
  <c r="R39" i="69"/>
  <c r="O40" i="69"/>
  <c r="P39" i="69" s="1"/>
  <c r="P40" i="69" s="1"/>
  <c r="Q39" i="69" s="1"/>
  <c r="Q40" i="69" s="1"/>
  <c r="R39" i="115"/>
  <c r="O40" i="115"/>
  <c r="P39" i="115" s="1"/>
  <c r="P40" i="115" s="1"/>
  <c r="Q39" i="115" s="1"/>
  <c r="Q40" i="115" s="1"/>
  <c r="R40" i="94"/>
  <c r="S39" i="94"/>
  <c r="O40" i="229"/>
  <c r="P39" i="229" s="1"/>
  <c r="P40" i="229" s="1"/>
  <c r="Q39" i="229" s="1"/>
  <c r="Q40" i="229" s="1"/>
  <c r="R39" i="229"/>
  <c r="R39" i="235"/>
  <c r="O40" i="235"/>
  <c r="P39" i="235" s="1"/>
  <c r="P40" i="235" s="1"/>
  <c r="Q39" i="235" s="1"/>
  <c r="Q40" i="235" s="1"/>
  <c r="O40" i="36"/>
  <c r="P39" i="36" s="1"/>
  <c r="P40" i="36" s="1"/>
  <c r="Q39" i="36" s="1"/>
  <c r="Q40" i="36" s="1"/>
  <c r="R39" i="36"/>
  <c r="R39" i="202"/>
  <c r="O40" i="202"/>
  <c r="P39" i="202" s="1"/>
  <c r="P40" i="202" s="1"/>
  <c r="Q39" i="202" s="1"/>
  <c r="Q40" i="202" s="1"/>
  <c r="R39" i="246"/>
  <c r="O40" i="246"/>
  <c r="P39" i="246" s="1"/>
  <c r="P40" i="246" s="1"/>
  <c r="Q39" i="246" s="1"/>
  <c r="Q40" i="246" s="1"/>
  <c r="O40" i="11"/>
  <c r="P39" i="11" s="1"/>
  <c r="P40" i="11" s="1"/>
  <c r="Q39" i="11" s="1"/>
  <c r="Q40" i="11" s="1"/>
  <c r="R39" i="11"/>
  <c r="R40" i="17"/>
  <c r="S39" i="17"/>
  <c r="O40" i="13"/>
  <c r="P39" i="13" s="1"/>
  <c r="P40" i="13" s="1"/>
  <c r="Q39" i="13" s="1"/>
  <c r="Q40" i="13" s="1"/>
  <c r="R39" i="13"/>
  <c r="R40" i="78"/>
  <c r="S39" i="78"/>
  <c r="R39" i="132"/>
  <c r="O40" i="132"/>
  <c r="P39" i="132" s="1"/>
  <c r="P40" i="132" s="1"/>
  <c r="Q39" i="132" s="1"/>
  <c r="Q40" i="132" s="1"/>
  <c r="R39" i="137"/>
  <c r="O40" i="137"/>
  <c r="P39" i="137" s="1"/>
  <c r="P40" i="137" s="1"/>
  <c r="Q39" i="137" s="1"/>
  <c r="Q40" i="137" s="1"/>
  <c r="R39" i="101"/>
  <c r="O40" i="101"/>
  <c r="P39" i="101" s="1"/>
  <c r="P40" i="101" s="1"/>
  <c r="Q39" i="101" s="1"/>
  <c r="Q40" i="101" s="1"/>
  <c r="O40" i="38"/>
  <c r="P39" i="38" s="1"/>
  <c r="P40" i="38" s="1"/>
  <c r="Q39" i="38" s="1"/>
  <c r="Q40" i="38" s="1"/>
  <c r="R39" i="38"/>
  <c r="R40" i="48"/>
  <c r="S39" i="48"/>
  <c r="R39" i="247"/>
  <c r="O40" i="247"/>
  <c r="P39" i="247" s="1"/>
  <c r="P40" i="247" s="1"/>
  <c r="Q39" i="247" s="1"/>
  <c r="Q40" i="247" s="1"/>
  <c r="R39" i="170"/>
  <c r="O40" i="170"/>
  <c r="P39" i="170" s="1"/>
  <c r="P40" i="170" s="1"/>
  <c r="Q39" i="170" s="1"/>
  <c r="Q40" i="170" s="1"/>
  <c r="R39" i="174"/>
  <c r="O40" i="174"/>
  <c r="P39" i="174" s="1"/>
  <c r="P40" i="174" s="1"/>
  <c r="Q39" i="174" s="1"/>
  <c r="Q40" i="174" s="1"/>
  <c r="O40" i="22"/>
  <c r="P39" i="22" s="1"/>
  <c r="P40" i="22" s="1"/>
  <c r="Q39" i="22" s="1"/>
  <c r="Q40" i="22" s="1"/>
  <c r="R39" i="22"/>
  <c r="R39" i="236"/>
  <c r="O40" i="236"/>
  <c r="P39" i="236" s="1"/>
  <c r="P40" i="236" s="1"/>
  <c r="Q39" i="236" s="1"/>
  <c r="Q40" i="236" s="1"/>
  <c r="R40" i="96"/>
  <c r="S39" i="96"/>
  <c r="R39" i="179"/>
  <c r="O40" i="179"/>
  <c r="P39" i="179" s="1"/>
  <c r="P40" i="179" s="1"/>
  <c r="Q39" i="179" s="1"/>
  <c r="Q40" i="179" s="1"/>
  <c r="R39" i="74"/>
  <c r="O40" i="74"/>
  <c r="P39" i="74" s="1"/>
  <c r="P40" i="74" s="1"/>
  <c r="Q39" i="74" s="1"/>
  <c r="Q40" i="74" s="1"/>
  <c r="R39" i="61"/>
  <c r="O40" i="61"/>
  <c r="P39" i="61" s="1"/>
  <c r="P40" i="61" s="1"/>
  <c r="Q39" i="61" s="1"/>
  <c r="Q40" i="61" s="1"/>
  <c r="R40" i="67"/>
  <c r="S39" i="67"/>
  <c r="R39" i="122"/>
  <c r="O40" i="122"/>
  <c r="P39" i="122" s="1"/>
  <c r="P40" i="122" s="1"/>
  <c r="Q39" i="122" s="1"/>
  <c r="Q40" i="122" s="1"/>
  <c r="R39" i="99"/>
  <c r="O40" i="99"/>
  <c r="P39" i="99" s="1"/>
  <c r="P40" i="99" s="1"/>
  <c r="Q39" i="99" s="1"/>
  <c r="Q40" i="99" s="1"/>
  <c r="R40" i="92"/>
  <c r="S39" i="92"/>
  <c r="O40" i="10"/>
  <c r="P39" i="10" s="1"/>
  <c r="P40" i="10" s="1"/>
  <c r="Q39" i="10" s="1"/>
  <c r="Q40" i="10" s="1"/>
  <c r="R39" i="10"/>
  <c r="R39" i="210"/>
  <c r="O40" i="210"/>
  <c r="P39" i="210" s="1"/>
  <c r="P40" i="210" s="1"/>
  <c r="Q39" i="210" s="1"/>
  <c r="Q40" i="210" s="1"/>
  <c r="R40" i="159"/>
  <c r="S39" i="159"/>
  <c r="O40" i="220"/>
  <c r="P39" i="220" s="1"/>
  <c r="P40" i="220" s="1"/>
  <c r="Q39" i="220" s="1"/>
  <c r="Q40" i="220" s="1"/>
  <c r="R39" i="220"/>
  <c r="R39" i="51"/>
  <c r="O40" i="51"/>
  <c r="P39" i="51" s="1"/>
  <c r="P40" i="51" s="1"/>
  <c r="Q39" i="51" s="1"/>
  <c r="Q40" i="51" s="1"/>
  <c r="R39" i="73"/>
  <c r="O40" i="73"/>
  <c r="P39" i="73" s="1"/>
  <c r="P40" i="73" s="1"/>
  <c r="Q39" i="73" s="1"/>
  <c r="Q40" i="73" s="1"/>
  <c r="R39" i="63"/>
  <c r="O40" i="63"/>
  <c r="P39" i="63" s="1"/>
  <c r="P40" i="63" s="1"/>
  <c r="Q39" i="63" s="1"/>
  <c r="Q40" i="63" s="1"/>
  <c r="R39" i="244"/>
  <c r="O40" i="244"/>
  <c r="P39" i="244" s="1"/>
  <c r="P40" i="244" s="1"/>
  <c r="Q39" i="244" s="1"/>
  <c r="Q40" i="244" s="1"/>
  <c r="R40" i="80"/>
  <c r="S39" i="80"/>
  <c r="R39" i="128"/>
  <c r="O40" i="128"/>
  <c r="P39" i="128" s="1"/>
  <c r="P40" i="128" s="1"/>
  <c r="Q39" i="128" s="1"/>
  <c r="Q40" i="128" s="1"/>
  <c r="R39" i="110"/>
  <c r="O40" i="110"/>
  <c r="P39" i="110" s="1"/>
  <c r="P40" i="110" s="1"/>
  <c r="Q39" i="110" s="1"/>
  <c r="Q40" i="110" s="1"/>
  <c r="R39" i="145"/>
  <c r="O40" i="145"/>
  <c r="P39" i="145" s="1"/>
  <c r="P40" i="145" s="1"/>
  <c r="Q39" i="145" s="1"/>
  <c r="Q40" i="145" s="1"/>
  <c r="O40" i="3"/>
  <c r="P39" i="3" s="1"/>
  <c r="P40" i="3" s="1"/>
  <c r="Q39" i="3" s="1"/>
  <c r="Q40" i="3" s="1"/>
  <c r="R39" i="3"/>
  <c r="R39" i="206"/>
  <c r="O40" i="206"/>
  <c r="P39" i="206" s="1"/>
  <c r="P40" i="206" s="1"/>
  <c r="Q39" i="206" s="1"/>
  <c r="Q40" i="206" s="1"/>
  <c r="R40" i="143"/>
  <c r="S39" i="143"/>
  <c r="O40" i="8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O40" i="222"/>
  <c r="P39" i="222" s="1"/>
  <c r="P40" i="222" s="1"/>
  <c r="Q39" i="222" s="1"/>
  <c r="Q40" i="222" s="1"/>
  <c r="R39" i="222"/>
  <c r="R40" i="255"/>
  <c r="S39" i="255"/>
  <c r="R39" i="131"/>
  <c r="O40" i="131"/>
  <c r="P39" i="131" s="1"/>
  <c r="P40" i="131" s="1"/>
  <c r="Q39" i="131" s="1"/>
  <c r="Q40" i="131" s="1"/>
  <c r="R39" i="212"/>
  <c r="O40" i="212"/>
  <c r="P39" i="212" s="1"/>
  <c r="P40" i="212" s="1"/>
  <c r="Q39" i="212" s="1"/>
  <c r="Q40" i="212" s="1"/>
  <c r="R39" i="176"/>
  <c r="O40" i="176"/>
  <c r="P39" i="176" s="1"/>
  <c r="P40" i="176" s="1"/>
  <c r="Q39" i="176" s="1"/>
  <c r="Q40" i="176" s="1"/>
  <c r="R39" i="186"/>
  <c r="O40" i="186"/>
  <c r="P39" i="186" s="1"/>
  <c r="P40" i="186" s="1"/>
  <c r="Q39" i="186" s="1"/>
  <c r="Q40" i="186" s="1"/>
  <c r="R39" i="162"/>
  <c r="O40" i="162"/>
  <c r="P39" i="162" s="1"/>
  <c r="P40" i="162" s="1"/>
  <c r="Q39" i="162" s="1"/>
  <c r="Q40" i="162" s="1"/>
  <c r="R40" i="245"/>
  <c r="S39" i="245"/>
  <c r="R39" i="130"/>
  <c r="O40" i="130"/>
  <c r="P39" i="130" s="1"/>
  <c r="P40" i="130" s="1"/>
  <c r="Q39" i="130" s="1"/>
  <c r="Q40" i="130" s="1"/>
  <c r="O40" i="231"/>
  <c r="P39" i="231" s="1"/>
  <c r="P40" i="231" s="1"/>
  <c r="Q39" i="231" s="1"/>
  <c r="Q40" i="231" s="1"/>
  <c r="R39" i="231"/>
  <c r="R40" i="191"/>
  <c r="S39" i="191"/>
  <c r="R39" i="154"/>
  <c r="O40" i="154"/>
  <c r="P39" i="154" s="1"/>
  <c r="P40" i="154" s="1"/>
  <c r="Q39" i="154" s="1"/>
  <c r="Q40" i="154" s="1"/>
  <c r="R40" i="135"/>
  <c r="S39" i="135"/>
  <c r="R40" i="75"/>
  <c r="S39" i="75"/>
  <c r="R39" i="189"/>
  <c r="O40" i="189"/>
  <c r="P39" i="189" s="1"/>
  <c r="P40" i="189" s="1"/>
  <c r="Q39" i="189" s="1"/>
  <c r="Q40" i="189" s="1"/>
  <c r="R39" i="150"/>
  <c r="O40" i="150"/>
  <c r="P39" i="150" s="1"/>
  <c r="P40" i="150" s="1"/>
  <c r="Q39" i="150" s="1"/>
  <c r="Q40" i="150" s="1"/>
  <c r="R39" i="153"/>
  <c r="O40" i="153"/>
  <c r="P39" i="153" s="1"/>
  <c r="P40" i="153" s="1"/>
  <c r="Q39" i="153" s="1"/>
  <c r="Q40" i="153" s="1"/>
  <c r="R39" i="66"/>
  <c r="O40" i="66"/>
  <c r="P39" i="66" s="1"/>
  <c r="P40" i="66" s="1"/>
  <c r="Q39" i="66" s="1"/>
  <c r="Q40" i="66" s="1"/>
  <c r="R39" i="181"/>
  <c r="O40" i="181"/>
  <c r="P39" i="181" s="1"/>
  <c r="P40" i="181" s="1"/>
  <c r="Q39" i="181" s="1"/>
  <c r="Q40" i="181" s="1"/>
  <c r="R39" i="57"/>
  <c r="O40" i="57"/>
  <c r="P39" i="57" s="1"/>
  <c r="P40" i="57" s="1"/>
  <c r="Q39" i="57" s="1"/>
  <c r="Q40" i="57" s="1"/>
  <c r="R39" i="254"/>
  <c r="O40" i="254"/>
  <c r="P39" i="254" s="1"/>
  <c r="P40" i="254" s="1"/>
  <c r="Q39" i="254" s="1"/>
  <c r="Q40" i="254" s="1"/>
  <c r="R39" i="205"/>
  <c r="O40" i="205"/>
  <c r="P39" i="205" s="1"/>
  <c r="P40" i="205" s="1"/>
  <c r="Q39" i="205" s="1"/>
  <c r="Q40" i="205" s="1"/>
  <c r="R39" i="173"/>
  <c r="O40" i="173"/>
  <c r="P39" i="173" s="1"/>
  <c r="P40" i="173" s="1"/>
  <c r="Q39" i="173" s="1"/>
  <c r="Q40" i="173" s="1"/>
  <c r="R39" i="194"/>
  <c r="O40" i="194"/>
  <c r="P39" i="194" s="1"/>
  <c r="P40" i="194" s="1"/>
  <c r="Q39" i="194" s="1"/>
  <c r="Q40" i="194" s="1"/>
  <c r="R39" i="249"/>
  <c r="O40" i="249"/>
  <c r="P39" i="249" s="1"/>
  <c r="P40" i="249" s="1"/>
  <c r="Q39" i="249" s="1"/>
  <c r="Q40" i="249" s="1"/>
  <c r="R39" i="185"/>
  <c r="O40" i="185"/>
  <c r="P39" i="185" s="1"/>
  <c r="P40" i="185" s="1"/>
  <c r="Q39" i="185" s="1"/>
  <c r="Q40" i="185" s="1"/>
  <c r="R39" i="144"/>
  <c r="O40" i="144"/>
  <c r="P39" i="144" s="1"/>
  <c r="P40" i="144" s="1"/>
  <c r="Q39" i="144" s="1"/>
  <c r="Q40" i="144" s="1"/>
  <c r="R39" i="209"/>
  <c r="O40" i="209"/>
  <c r="P39" i="209" s="1"/>
  <c r="P40" i="209" s="1"/>
  <c r="Q39" i="209" s="1"/>
  <c r="Q40" i="209" s="1"/>
  <c r="O40" i="18"/>
  <c r="P39" i="18" s="1"/>
  <c r="P40" i="18" s="1"/>
  <c r="Q39" i="18" s="1"/>
  <c r="Q40" i="18" s="1"/>
  <c r="R39" i="18"/>
  <c r="R39" i="250"/>
  <c r="O40" i="250"/>
  <c r="P39" i="250" s="1"/>
  <c r="P40" i="250" s="1"/>
  <c r="Q39" i="250" s="1"/>
  <c r="Q40" i="250" s="1"/>
  <c r="R39" i="141"/>
  <c r="O40" i="141"/>
  <c r="P39" i="141" s="1"/>
  <c r="P40" i="141" s="1"/>
  <c r="Q39" i="141" s="1"/>
  <c r="Q40" i="141" s="1"/>
  <c r="R39" i="258"/>
  <c r="O40" i="258"/>
  <c r="P39" i="258" s="1"/>
  <c r="P40" i="258" s="1"/>
  <c r="Q39" i="258" s="1"/>
  <c r="Q40" i="258" s="1"/>
  <c r="R39" i="108"/>
  <c r="O40" i="108"/>
  <c r="P39" i="108" s="1"/>
  <c r="P40" i="108" s="1"/>
  <c r="Q39" i="108" s="1"/>
  <c r="Q40" i="108" s="1"/>
  <c r="R39" i="211"/>
  <c r="O40" i="211"/>
  <c r="P39" i="211" s="1"/>
  <c r="P40" i="211" s="1"/>
  <c r="Q39" i="211" s="1"/>
  <c r="Q40" i="211" s="1"/>
  <c r="R40" i="208"/>
  <c r="S39" i="208"/>
  <c r="R39" i="95"/>
  <c r="O40" i="95"/>
  <c r="P39" i="95" s="1"/>
  <c r="P40" i="95" s="1"/>
  <c r="Q39" i="95" s="1"/>
  <c r="Q40" i="95" s="1"/>
  <c r="R39" i="172"/>
  <c r="O40" i="172"/>
  <c r="P39" i="172" s="1"/>
  <c r="P40" i="172" s="1"/>
  <c r="Q39" i="172" s="1"/>
  <c r="Q40" i="172" s="1"/>
  <c r="R39" i="138"/>
  <c r="O40" i="138"/>
  <c r="P39" i="138" s="1"/>
  <c r="P40" i="138" s="1"/>
  <c r="Q39" i="138" s="1"/>
  <c r="Q40" i="138" s="1"/>
  <c r="R40" i="86"/>
  <c r="S39" i="86"/>
  <c r="O40" i="215"/>
  <c r="P39" i="215" s="1"/>
  <c r="P40" i="215" s="1"/>
  <c r="Q39" i="215" s="1"/>
  <c r="Q40" i="215" s="1"/>
  <c r="R39" i="215"/>
  <c r="R39" i="242"/>
  <c r="O40" i="242"/>
  <c r="P39" i="242" s="1"/>
  <c r="P40" i="242" s="1"/>
  <c r="Q39" i="242" s="1"/>
  <c r="Q40" i="242" s="1"/>
  <c r="R40" i="102"/>
  <c r="S39" i="102"/>
  <c r="R39" i="103"/>
  <c r="O40" i="103"/>
  <c r="P39" i="103" s="1"/>
  <c r="P40" i="103" s="1"/>
  <c r="Q39" i="103" s="1"/>
  <c r="Q40" i="103" s="1"/>
  <c r="R39" i="165"/>
  <c r="O40" i="165"/>
  <c r="P39" i="165" s="1"/>
  <c r="P40" i="165" s="1"/>
  <c r="Q39" i="165" s="1"/>
  <c r="Q40" i="165" s="1"/>
  <c r="R39" i="253"/>
  <c r="O40" i="253"/>
  <c r="P39" i="253" s="1"/>
  <c r="P40" i="253" s="1"/>
  <c r="Q39" i="253" s="1"/>
  <c r="Q40" i="253" s="1"/>
  <c r="R39" i="93"/>
  <c r="O40" i="93"/>
  <c r="P39" i="93" s="1"/>
  <c r="P40" i="93" s="1"/>
  <c r="Q39" i="93" s="1"/>
  <c r="Q40" i="93" s="1"/>
  <c r="R39" i="248"/>
  <c r="O40" i="248"/>
  <c r="P39" i="248" s="1"/>
  <c r="P40" i="248" s="1"/>
  <c r="Q39" i="248" s="1"/>
  <c r="Q40" i="248" s="1"/>
  <c r="R39" i="90"/>
  <c r="O40" i="90"/>
  <c r="P39" i="90" s="1"/>
  <c r="P40" i="90" s="1"/>
  <c r="Q39" i="90" s="1"/>
  <c r="Q40" i="90" s="1"/>
  <c r="R39" i="83"/>
  <c r="O40" i="83"/>
  <c r="P39" i="83" s="1"/>
  <c r="P40" i="83" s="1"/>
  <c r="Q39" i="83" s="1"/>
  <c r="Q40" i="83" s="1"/>
  <c r="R39" i="139"/>
  <c r="O40" i="139"/>
  <c r="P39" i="139" s="1"/>
  <c r="P40" i="139" s="1"/>
  <c r="Q39" i="139" s="1"/>
  <c r="Q40" i="139" s="1"/>
  <c r="O40" i="230"/>
  <c r="P39" i="230" s="1"/>
  <c r="P40" i="230" s="1"/>
  <c r="Q39" i="230" s="1"/>
  <c r="Q40" i="230" s="1"/>
  <c r="R39" i="230"/>
  <c r="O40" i="226"/>
  <c r="P39" i="226" s="1"/>
  <c r="P40" i="226" s="1"/>
  <c r="Q39" i="226" s="1"/>
  <c r="Q40" i="226" s="1"/>
  <c r="R39" i="226"/>
  <c r="O40" i="223"/>
  <c r="P39" i="223" s="1"/>
  <c r="P40" i="223" s="1"/>
  <c r="Q39" i="223" s="1"/>
  <c r="Q40" i="223" s="1"/>
  <c r="R39" i="223"/>
  <c r="O40" i="12"/>
  <c r="P39" i="12" s="1"/>
  <c r="P40" i="12" s="1"/>
  <c r="Q39" i="12" s="1"/>
  <c r="Q40" i="12" s="1"/>
  <c r="R39" i="12"/>
  <c r="R39" i="207"/>
  <c r="O40" i="207"/>
  <c r="P39" i="207" s="1"/>
  <c r="P40" i="207" s="1"/>
  <c r="Q39" i="207" s="1"/>
  <c r="Q40" i="207" s="1"/>
  <c r="R39" i="257"/>
  <c r="O40" i="257"/>
  <c r="P39" i="257" s="1"/>
  <c r="P40" i="257" s="1"/>
  <c r="Q39" i="257" s="1"/>
  <c r="Q40" i="257" s="1"/>
  <c r="R39" i="107"/>
  <c r="O40" i="107"/>
  <c r="P39" i="107" s="1"/>
  <c r="P40" i="107" s="1"/>
  <c r="Q39" i="107" s="1"/>
  <c r="Q40" i="107" s="1"/>
  <c r="R39" i="203"/>
  <c r="O40" i="203"/>
  <c r="P39" i="203" s="1"/>
  <c r="P40" i="203" s="1"/>
  <c r="Q39" i="203" s="1"/>
  <c r="Q40" i="203" s="1"/>
  <c r="R39" i="160"/>
  <c r="O40" i="160"/>
  <c r="P39" i="160" s="1"/>
  <c r="P40" i="160" s="1"/>
  <c r="Q39" i="160" s="1"/>
  <c r="Q40" i="160" s="1"/>
  <c r="R39" i="201"/>
  <c r="O40" i="201"/>
  <c r="P39" i="201" s="1"/>
  <c r="P40" i="201" s="1"/>
  <c r="Q39" i="201" s="1"/>
  <c r="Q40" i="201" s="1"/>
  <c r="R39" i="121"/>
  <c r="O40" i="121"/>
  <c r="P39" i="121" s="1"/>
  <c r="P40" i="121" s="1"/>
  <c r="Q39" i="121" s="1"/>
  <c r="Q40" i="121" s="1"/>
  <c r="R40" i="163"/>
  <c r="S39" i="163"/>
  <c r="O40" i="24"/>
  <c r="P39" i="24" s="1"/>
  <c r="P40" i="24" s="1"/>
  <c r="Q39" i="24" s="1"/>
  <c r="Q40" i="24" s="1"/>
  <c r="R39" i="24"/>
  <c r="R39" i="105"/>
  <c r="O40" i="105"/>
  <c r="P39" i="105" s="1"/>
  <c r="P40" i="105" s="1"/>
  <c r="Q39" i="105" s="1"/>
  <c r="Q40" i="105" s="1"/>
  <c r="R39" i="91"/>
  <c r="O40" i="91"/>
  <c r="P39" i="91" s="1"/>
  <c r="P40" i="91" s="1"/>
  <c r="Q39" i="91" s="1"/>
  <c r="Q40" i="91" s="1"/>
  <c r="R39" i="129"/>
  <c r="O40" i="129"/>
  <c r="P39" i="129" s="1"/>
  <c r="P40" i="129" s="1"/>
  <c r="Q39" i="129" s="1"/>
  <c r="Q40" i="129" s="1"/>
  <c r="R39" i="84"/>
  <c r="O40" i="84"/>
  <c r="P39" i="84" s="1"/>
  <c r="P40" i="84" s="1"/>
  <c r="Q39" i="84" s="1"/>
  <c r="Q40" i="84" s="1"/>
  <c r="R39" i="148"/>
  <c r="O40" i="148"/>
  <c r="P39" i="148" s="1"/>
  <c r="P40" i="148" s="1"/>
  <c r="Q39" i="148" s="1"/>
  <c r="Q40" i="148" s="1"/>
  <c r="R39" i="175"/>
  <c r="O40" i="175"/>
  <c r="P39" i="175" s="1"/>
  <c r="P40" i="175" s="1"/>
  <c r="Q39" i="175" s="1"/>
  <c r="Q40" i="175" s="1"/>
  <c r="R39" i="123"/>
  <c r="O40" i="123"/>
  <c r="P39" i="123" s="1"/>
  <c r="P40" i="123" s="1"/>
  <c r="Q39" i="123" s="1"/>
  <c r="Q40" i="123" s="1"/>
  <c r="O40" i="37"/>
  <c r="P39" i="37" s="1"/>
  <c r="P40" i="37" s="1"/>
  <c r="Q39" i="37" s="1"/>
  <c r="Q40" i="37" s="1"/>
  <c r="R39" i="37"/>
  <c r="R40" i="35"/>
  <c r="S39" i="35"/>
  <c r="R40" i="7"/>
  <c r="S39" i="7"/>
  <c r="O40" i="4"/>
  <c r="P39" i="4" s="1"/>
  <c r="P40" i="4" s="1"/>
  <c r="Q39" i="4" s="1"/>
  <c r="Q40" i="4" s="1"/>
  <c r="R39" i="4"/>
  <c r="R39" i="240"/>
  <c r="O40" i="240"/>
  <c r="P39" i="240" s="1"/>
  <c r="P40" i="240" s="1"/>
  <c r="Q39" i="240" s="1"/>
  <c r="Q40" i="240" s="1"/>
  <c r="O40" i="25"/>
  <c r="P39" i="25" s="1"/>
  <c r="P40" i="25" s="1"/>
  <c r="Q39" i="25" s="1"/>
  <c r="Q40" i="25" s="1"/>
  <c r="R39" i="25"/>
  <c r="R39" i="182"/>
  <c r="O40" i="182"/>
  <c r="P39" i="182" s="1"/>
  <c r="P40" i="182" s="1"/>
  <c r="Q39" i="182" s="1"/>
  <c r="Q40" i="182" s="1"/>
  <c r="R39" i="71"/>
  <c r="O40" i="71"/>
  <c r="P39" i="71" s="1"/>
  <c r="P40" i="71" s="1"/>
  <c r="Q39" i="71" s="1"/>
  <c r="Q40" i="71" s="1"/>
  <c r="R39" i="50"/>
  <c r="O40" i="50"/>
  <c r="P39" i="50" s="1"/>
  <c r="P40" i="50" s="1"/>
  <c r="Q39" i="50" s="1"/>
  <c r="Q40" i="50" s="1"/>
  <c r="O40" i="40"/>
  <c r="P39" i="40" s="1"/>
  <c r="P40" i="40" s="1"/>
  <c r="Q39" i="40" s="1"/>
  <c r="Q40" i="40" s="1"/>
  <c r="R39" i="40"/>
  <c r="R40" i="177"/>
  <c r="S39" i="177"/>
  <c r="R39" i="234"/>
  <c r="O40" i="234"/>
  <c r="P39" i="234" s="1"/>
  <c r="P40" i="234" s="1"/>
  <c r="Q39" i="234" s="1"/>
  <c r="Q40" i="234" s="1"/>
  <c r="R39" i="195"/>
  <c r="O40" i="195"/>
  <c r="P39" i="195" s="1"/>
  <c r="P40" i="195" s="1"/>
  <c r="Q39" i="195" s="1"/>
  <c r="Q40" i="195" s="1"/>
  <c r="O40" i="32"/>
  <c r="P39" i="32" s="1"/>
  <c r="P40" i="32" s="1"/>
  <c r="Q39" i="32" s="1"/>
  <c r="Q40" i="32" s="1"/>
  <c r="R39" i="32"/>
  <c r="R39" i="156"/>
  <c r="O40" i="156"/>
  <c r="P39" i="156" s="1"/>
  <c r="P40" i="156" s="1"/>
  <c r="Q39" i="156" s="1"/>
  <c r="Q40" i="156" s="1"/>
  <c r="R40" i="237"/>
  <c r="S39" i="237"/>
  <c r="R40" i="97"/>
  <c r="S39" i="97"/>
  <c r="R39" i="114"/>
  <c r="O40" i="114"/>
  <c r="P39" i="114" s="1"/>
  <c r="P40" i="114" s="1"/>
  <c r="Q39" i="114" s="1"/>
  <c r="Q40" i="114" s="1"/>
  <c r="R40" i="151"/>
  <c r="S39" i="151"/>
  <c r="R39" i="79"/>
  <c r="O40" i="79"/>
  <c r="P39" i="79" s="1"/>
  <c r="P40" i="79" s="1"/>
  <c r="Q39" i="79" s="1"/>
  <c r="Q40" i="79" s="1"/>
  <c r="O40" i="16"/>
  <c r="P39" i="16" s="1"/>
  <c r="P40" i="16" s="1"/>
  <c r="Q39" i="16" s="1"/>
  <c r="Q40" i="16" s="1"/>
  <c r="R39" i="16"/>
  <c r="R39" i="147"/>
  <c r="O40" i="147"/>
  <c r="P39" i="147" s="1"/>
  <c r="P40" i="147" s="1"/>
  <c r="Q39" i="147" s="1"/>
  <c r="Q40" i="147" s="1"/>
  <c r="O40" i="225"/>
  <c r="P39" i="225" s="1"/>
  <c r="P40" i="225" s="1"/>
  <c r="Q39" i="225" s="1"/>
  <c r="Q40" i="225" s="1"/>
  <c r="R39" i="225"/>
  <c r="R39" i="111"/>
  <c r="O40" i="111"/>
  <c r="P39" i="111" s="1"/>
  <c r="P40" i="111" s="1"/>
  <c r="Q39" i="111" s="1"/>
  <c r="Q40" i="111" s="1"/>
  <c r="R39" i="100"/>
  <c r="O40" i="100"/>
  <c r="P39" i="100" s="1"/>
  <c r="P40" i="100" s="1"/>
  <c r="Q39" i="100" s="1"/>
  <c r="Q40" i="100" s="1"/>
  <c r="R39" i="233"/>
  <c r="O40" i="233"/>
  <c r="P39" i="233" s="1"/>
  <c r="P40" i="233" s="1"/>
  <c r="Q39" i="233" s="1"/>
  <c r="Q40" i="233" s="1"/>
  <c r="R39" i="65"/>
  <c r="O40" i="65"/>
  <c r="P39" i="65" s="1"/>
  <c r="P40" i="65" s="1"/>
  <c r="Q39" i="65" s="1"/>
  <c r="Q40" i="65" s="1"/>
  <c r="R39" i="77"/>
  <c r="O40" i="77"/>
  <c r="P39" i="77" s="1"/>
  <c r="P40" i="77" s="1"/>
  <c r="Q39" i="77" s="1"/>
  <c r="Q40" i="77" s="1"/>
  <c r="R39" i="198"/>
  <c r="O40" i="198"/>
  <c r="P39" i="198" s="1"/>
  <c r="P40" i="198" s="1"/>
  <c r="Q39" i="198" s="1"/>
  <c r="Q40" i="198" s="1"/>
  <c r="R39" i="199"/>
  <c r="O40" i="199"/>
  <c r="P39" i="199" s="1"/>
  <c r="P40" i="199" s="1"/>
  <c r="Q39" i="199" s="1"/>
  <c r="Q40" i="199" s="1"/>
  <c r="R39" i="238"/>
  <c r="O40" i="238"/>
  <c r="P39" i="238" s="1"/>
  <c r="P40" i="238" s="1"/>
  <c r="Q39" i="238" s="1"/>
  <c r="Q40" i="238" s="1"/>
  <c r="O40" i="34"/>
  <c r="P39" i="34" s="1"/>
  <c r="P40" i="34" s="1"/>
  <c r="Q39" i="34" s="1"/>
  <c r="Q40" i="34" s="1"/>
  <c r="R39" i="34"/>
  <c r="R39" i="46"/>
  <c r="O40" i="46"/>
  <c r="P39" i="46" s="1"/>
  <c r="P40" i="46" s="1"/>
  <c r="Q39" i="46" s="1"/>
  <c r="Q40" i="46" s="1"/>
  <c r="R39" i="146"/>
  <c r="O40" i="146"/>
  <c r="P39" i="146" s="1"/>
  <c r="P40" i="146" s="1"/>
  <c r="Q39" i="146" s="1"/>
  <c r="Q40" i="146" s="1"/>
  <c r="R40" i="251"/>
  <c r="S39" i="251"/>
  <c r="R39" i="192"/>
  <c r="O40" i="192"/>
  <c r="P39" i="192" s="1"/>
  <c r="P40" i="192" s="1"/>
  <c r="Q39" i="192" s="1"/>
  <c r="Q40" i="192" s="1"/>
  <c r="O40" i="218"/>
  <c r="P39" i="218" s="1"/>
  <c r="P40" i="218" s="1"/>
  <c r="Q39" i="218" s="1"/>
  <c r="Q40" i="218" s="1"/>
  <c r="R39" i="218"/>
  <c r="O40" i="224"/>
  <c r="P39" i="224" s="1"/>
  <c r="P40" i="224" s="1"/>
  <c r="Q39" i="224" s="1"/>
  <c r="Q40" i="224" s="1"/>
  <c r="R39" i="224"/>
  <c r="R39" i="140"/>
  <c r="O40" i="140"/>
  <c r="P39" i="140" s="1"/>
  <c r="P40" i="140" s="1"/>
  <c r="Q39" i="140" s="1"/>
  <c r="Q40" i="140" s="1"/>
  <c r="R39" i="82"/>
  <c r="O40" i="82"/>
  <c r="P39" i="82" s="1"/>
  <c r="P40" i="82" s="1"/>
  <c r="Q39" i="82" s="1"/>
  <c r="Q40" i="82" s="1"/>
  <c r="R39" i="134"/>
  <c r="O40" i="134"/>
  <c r="P39" i="134" s="1"/>
  <c r="P40" i="134" s="1"/>
  <c r="Q39" i="134" s="1"/>
  <c r="Q40" i="134" s="1"/>
  <c r="R40" i="81"/>
  <c r="S39" i="81"/>
  <c r="R39" i="241"/>
  <c r="O40" i="241"/>
  <c r="P39" i="241" s="1"/>
  <c r="P40" i="241" s="1"/>
  <c r="Q39" i="241" s="1"/>
  <c r="Q40" i="241" s="1"/>
  <c r="R39" i="161"/>
  <c r="O40" i="161"/>
  <c r="P39" i="161" s="1"/>
  <c r="P40" i="161" s="1"/>
  <c r="Q39" i="161" s="1"/>
  <c r="Q40" i="161" s="1"/>
  <c r="R39" i="193"/>
  <c r="O40" i="193"/>
  <c r="P39" i="193" s="1"/>
  <c r="P40" i="193" s="1"/>
  <c r="Q39" i="193" s="1"/>
  <c r="Q40" i="193" s="1"/>
  <c r="O40" i="26"/>
  <c r="P39" i="26" s="1"/>
  <c r="P40" i="26" s="1"/>
  <c r="Q39" i="26" s="1"/>
  <c r="Q40" i="26" s="1"/>
  <c r="R39" i="26"/>
  <c r="R39" i="167"/>
  <c r="O40" i="167"/>
  <c r="P39" i="167" s="1"/>
  <c r="P40" i="167" s="1"/>
  <c r="Q39" i="167" s="1"/>
  <c r="Q40" i="167" s="1"/>
  <c r="O40" i="9"/>
  <c r="P39" i="9" s="1"/>
  <c r="P40" i="9" s="1"/>
  <c r="Q39" i="9" s="1"/>
  <c r="Q40" i="9" s="1"/>
  <c r="R39" i="9"/>
  <c r="O40" i="227"/>
  <c r="P39" i="227" s="1"/>
  <c r="P40" i="227" s="1"/>
  <c r="Q39" i="227" s="1"/>
  <c r="Q40" i="227" s="1"/>
  <c r="R39" i="227"/>
  <c r="O40" i="228"/>
  <c r="P39" i="228" s="1"/>
  <c r="P40" i="228" s="1"/>
  <c r="Q39" i="228" s="1"/>
  <c r="Q40" i="228" s="1"/>
  <c r="R39" i="228"/>
  <c r="R39" i="158"/>
  <c r="O40" i="158"/>
  <c r="P39" i="158" s="1"/>
  <c r="P40" i="158" s="1"/>
  <c r="Q39" i="158" s="1"/>
  <c r="Q40" i="158" s="1"/>
  <c r="R39" i="178"/>
  <c r="O40" i="178"/>
  <c r="P39" i="178" s="1"/>
  <c r="P40" i="178" s="1"/>
  <c r="Q39" i="178" s="1"/>
  <c r="Q40" i="178" s="1"/>
  <c r="R39" i="87"/>
  <c r="O40" i="87"/>
  <c r="P39" i="87" s="1"/>
  <c r="P40" i="87" s="1"/>
  <c r="Q39" i="87" s="1"/>
  <c r="Q40" i="87" s="1"/>
  <c r="O40" i="33"/>
  <c r="P39" i="33" s="1"/>
  <c r="P40" i="33" s="1"/>
  <c r="Q39" i="33" s="1"/>
  <c r="Q40" i="33" s="1"/>
  <c r="R39" i="33"/>
  <c r="R39" i="124"/>
  <c r="O40" i="124"/>
  <c r="P39" i="124" s="1"/>
  <c r="P40" i="124" s="1"/>
  <c r="Q39" i="124" s="1"/>
  <c r="Q40" i="124" s="1"/>
  <c r="R39" i="125"/>
  <c r="O40" i="125"/>
  <c r="P39" i="125" s="1"/>
  <c r="P40" i="125" s="1"/>
  <c r="Q39" i="125" s="1"/>
  <c r="Q40" i="125" s="1"/>
  <c r="R39" i="52"/>
  <c r="O40" i="52"/>
  <c r="P39" i="52" s="1"/>
  <c r="P40" i="52" s="1"/>
  <c r="Q39" i="52" s="1"/>
  <c r="Q40" i="52" s="1"/>
  <c r="O40" i="232"/>
  <c r="P39" i="232" s="1"/>
  <c r="P40" i="232" s="1"/>
  <c r="Q39" i="232" s="1"/>
  <c r="Q40" i="232" s="1"/>
  <c r="R39" i="232"/>
  <c r="R40" i="117"/>
  <c r="S39" i="117"/>
  <c r="R39" i="55"/>
  <c r="O40" i="55"/>
  <c r="P39" i="55" s="1"/>
  <c r="P40" i="55" s="1"/>
  <c r="Q39" i="55" s="1"/>
  <c r="Q40" i="55" s="1"/>
  <c r="R40" i="70"/>
  <c r="S39" i="70"/>
  <c r="R40" i="127"/>
  <c r="S39" i="127"/>
  <c r="R39" i="168"/>
  <c r="O40" i="168"/>
  <c r="P39" i="168" s="1"/>
  <c r="P40" i="168" s="1"/>
  <c r="Q39" i="168" s="1"/>
  <c r="Q40" i="168" s="1"/>
  <c r="R39" i="243"/>
  <c r="O40" i="243"/>
  <c r="P39" i="243" s="1"/>
  <c r="P40" i="243" s="1"/>
  <c r="Q39" i="243" s="1"/>
  <c r="Q40" i="243" s="1"/>
  <c r="O40" i="216"/>
  <c r="P39" i="216" s="1"/>
  <c r="P40" i="216" s="1"/>
  <c r="Q39" i="216" s="1"/>
  <c r="Q40" i="216" s="1"/>
  <c r="R39" i="216"/>
  <c r="O40" i="15"/>
  <c r="P39" i="15" s="1"/>
  <c r="P40" i="15" s="1"/>
  <c r="Q39" i="15" s="1"/>
  <c r="Q40" i="15" s="1"/>
  <c r="R39" i="15"/>
  <c r="R39" i="213"/>
  <c r="O40" i="213"/>
  <c r="P39" i="213" s="1"/>
  <c r="P40" i="213" s="1"/>
  <c r="Q39" i="213" s="1"/>
  <c r="Q40" i="213" s="1"/>
  <c r="R39" i="157"/>
  <c r="O40" i="157"/>
  <c r="P39" i="157" s="1"/>
  <c r="P40" i="157" s="1"/>
  <c r="Q39" i="157" s="1"/>
  <c r="Q40" i="157" s="1"/>
  <c r="R39" i="126"/>
  <c r="O40" i="126"/>
  <c r="P39" i="126" s="1"/>
  <c r="P40" i="126" s="1"/>
  <c r="Q39" i="126" s="1"/>
  <c r="Q40" i="126" s="1"/>
  <c r="R40" i="5"/>
  <c r="S39" i="5"/>
  <c r="R40" i="27"/>
  <c r="S39" i="27"/>
  <c r="R40" i="21"/>
  <c r="S39" i="21"/>
  <c r="N40" i="44" l="1"/>
  <c r="O39" i="44"/>
  <c r="N40" i="53"/>
  <c r="O39" i="53"/>
  <c r="R39" i="89"/>
  <c r="O40" i="89"/>
  <c r="P39" i="89" s="1"/>
  <c r="P40" i="89" s="1"/>
  <c r="Q39" i="89" s="1"/>
  <c r="Q40" i="89" s="1"/>
  <c r="O40" i="31"/>
  <c r="P39" i="31" s="1"/>
  <c r="P40" i="31" s="1"/>
  <c r="Q39" i="31" s="1"/>
  <c r="Q40" i="31" s="1"/>
  <c r="R39" i="31"/>
  <c r="N40" i="43"/>
  <c r="O39" i="43"/>
  <c r="R39" i="59"/>
  <c r="O40" i="59"/>
  <c r="P39" i="59" s="1"/>
  <c r="P40" i="59" s="1"/>
  <c r="Q39" i="59" s="1"/>
  <c r="Q40" i="59" s="1"/>
  <c r="R39" i="1"/>
  <c r="O40" i="1"/>
  <c r="P39" i="1" s="1"/>
  <c r="P40" i="1" s="1"/>
  <c r="Q39" i="1" s="1"/>
  <c r="Q40" i="1" s="1"/>
  <c r="R39" i="187"/>
  <c r="O40" i="187"/>
  <c r="P39" i="187" s="1"/>
  <c r="P40" i="187" s="1"/>
  <c r="Q39" i="187" s="1"/>
  <c r="Q40" i="187" s="1"/>
  <c r="N40" i="2"/>
  <c r="O39" i="2"/>
  <c r="R39" i="56"/>
  <c r="O40" i="56"/>
  <c r="P39" i="56" s="1"/>
  <c r="P40" i="56" s="1"/>
  <c r="Q39" i="56" s="1"/>
  <c r="Q40" i="56" s="1"/>
  <c r="R39" i="109"/>
  <c r="O40" i="109"/>
  <c r="P39" i="109" s="1"/>
  <c r="P40" i="109" s="1"/>
  <c r="Q39" i="109" s="1"/>
  <c r="Q40" i="109" s="1"/>
  <c r="R40" i="213"/>
  <c r="S39" i="213"/>
  <c r="R40" i="82"/>
  <c r="S39" i="82"/>
  <c r="R40" i="100"/>
  <c r="S39" i="100"/>
  <c r="V39" i="97"/>
  <c r="S40" i="97"/>
  <c r="T39" i="97" s="1"/>
  <c r="T40" i="97" s="1"/>
  <c r="U39" i="97" s="1"/>
  <c r="U40" i="97" s="1"/>
  <c r="V40" i="97" s="1"/>
  <c r="W40" i="97" s="1"/>
  <c r="V39" i="35"/>
  <c r="S40" i="35"/>
  <c r="T39" i="35" s="1"/>
  <c r="T40" i="35" s="1"/>
  <c r="U39" i="35" s="1"/>
  <c r="U40" i="35" s="1"/>
  <c r="V40" i="35" s="1"/>
  <c r="W40" i="35" s="1"/>
  <c r="R40" i="148"/>
  <c r="S39" i="148"/>
  <c r="R40" i="105"/>
  <c r="S39" i="105"/>
  <c r="R40" i="201"/>
  <c r="S39" i="201"/>
  <c r="R40" i="257"/>
  <c r="S39" i="257"/>
  <c r="R40" i="83"/>
  <c r="S39" i="83"/>
  <c r="V39" i="102"/>
  <c r="S40" i="102"/>
  <c r="T39" i="102" s="1"/>
  <c r="T40" i="102" s="1"/>
  <c r="U39" i="102" s="1"/>
  <c r="U40" i="102" s="1"/>
  <c r="V40" i="102" s="1"/>
  <c r="W40" i="102" s="1"/>
  <c r="R40" i="138"/>
  <c r="S39" i="138"/>
  <c r="R40" i="211"/>
  <c r="S39" i="211"/>
  <c r="R40" i="250"/>
  <c r="S39" i="250"/>
  <c r="R40" i="173"/>
  <c r="S39" i="173"/>
  <c r="R40" i="181"/>
  <c r="S39" i="181"/>
  <c r="R40" i="189"/>
  <c r="S39" i="189"/>
  <c r="V39" i="191"/>
  <c r="S40" i="191"/>
  <c r="T39" i="191" s="1"/>
  <c r="T40" i="191" s="1"/>
  <c r="U39" i="191" s="1"/>
  <c r="U40" i="191" s="1"/>
  <c r="V40" i="191" s="1"/>
  <c r="W40" i="191" s="1"/>
  <c r="R40" i="162"/>
  <c r="S39" i="162"/>
  <c r="R40" i="212"/>
  <c r="S39" i="212"/>
  <c r="V39" i="80"/>
  <c r="S40" i="80"/>
  <c r="T39" i="80" s="1"/>
  <c r="T40" i="80" s="1"/>
  <c r="U39" i="80" s="1"/>
  <c r="U40" i="80" s="1"/>
  <c r="V40" i="80" s="1"/>
  <c r="W40" i="80" s="1"/>
  <c r="R40" i="51"/>
  <c r="S39" i="51"/>
  <c r="V39" i="67"/>
  <c r="S40" i="67"/>
  <c r="T39" i="67" s="1"/>
  <c r="T40" i="67" s="1"/>
  <c r="U39" i="67" s="1"/>
  <c r="U40" i="67" s="1"/>
  <c r="V40" i="67" s="1"/>
  <c r="W40" i="67" s="1"/>
  <c r="V39" i="96"/>
  <c r="S40" i="96"/>
  <c r="T39" i="96" s="1"/>
  <c r="T40" i="96" s="1"/>
  <c r="U39" i="96" s="1"/>
  <c r="U40" i="96" s="1"/>
  <c r="V40" i="96" s="1"/>
  <c r="W40" i="96" s="1"/>
  <c r="R40" i="170"/>
  <c r="S39" i="170"/>
  <c r="R40" i="101"/>
  <c r="S39" i="101"/>
  <c r="V39" i="78"/>
  <c r="S40" i="78"/>
  <c r="T39" i="78" s="1"/>
  <c r="T40" i="78" s="1"/>
  <c r="U39" i="78" s="1"/>
  <c r="U40" i="78" s="1"/>
  <c r="V40" i="78" s="1"/>
  <c r="W40" i="78" s="1"/>
  <c r="R40" i="246"/>
  <c r="S39" i="246"/>
  <c r="R40" i="239"/>
  <c r="S39" i="239"/>
  <c r="R40" i="68"/>
  <c r="S39" i="68"/>
  <c r="R40" i="113"/>
  <c r="S39" i="113"/>
  <c r="R40" i="133"/>
  <c r="S39" i="133"/>
  <c r="R40" i="54"/>
  <c r="S39" i="54"/>
  <c r="R40" i="62"/>
  <c r="S39" i="62"/>
  <c r="R40" i="112"/>
  <c r="S39" i="112"/>
  <c r="R40" i="45"/>
  <c r="S39" i="45"/>
  <c r="R40" i="98"/>
  <c r="S39" i="98"/>
  <c r="R40" i="152"/>
  <c r="S39" i="152"/>
  <c r="R40" i="168"/>
  <c r="S39" i="168"/>
  <c r="R40" i="192"/>
  <c r="S39" i="192"/>
  <c r="R40" i="198"/>
  <c r="S39" i="198"/>
  <c r="R40" i="34"/>
  <c r="S39" i="34"/>
  <c r="R40" i="16"/>
  <c r="S39" i="16"/>
  <c r="R40" i="32"/>
  <c r="S39" i="32"/>
  <c r="R40" i="40"/>
  <c r="S39" i="40"/>
  <c r="R40" i="25"/>
  <c r="S39" i="25"/>
  <c r="R40" i="223"/>
  <c r="S39" i="223"/>
  <c r="R40" i="14"/>
  <c r="S39" i="14"/>
  <c r="R40" i="3"/>
  <c r="S39" i="3"/>
  <c r="R40" i="10"/>
  <c r="S39" i="10"/>
  <c r="R40" i="229"/>
  <c r="S39" i="229"/>
  <c r="R40" i="41"/>
  <c r="S39" i="41"/>
  <c r="R40" i="30"/>
  <c r="S39" i="30"/>
  <c r="R40" i="221"/>
  <c r="S39" i="221"/>
  <c r="R40" i="42"/>
  <c r="S39" i="42"/>
  <c r="R40" i="111"/>
  <c r="S39" i="111"/>
  <c r="R40" i="195"/>
  <c r="S39" i="195"/>
  <c r="R40" i="84"/>
  <c r="S39" i="84"/>
  <c r="R40" i="160"/>
  <c r="S39" i="160"/>
  <c r="R40" i="90"/>
  <c r="S39" i="90"/>
  <c r="R40" i="253"/>
  <c r="S39" i="253"/>
  <c r="R40" i="242"/>
  <c r="S39" i="242"/>
  <c r="R40" i="172"/>
  <c r="S39" i="172"/>
  <c r="R40" i="108"/>
  <c r="S39" i="108"/>
  <c r="R40" i="185"/>
  <c r="S39" i="185"/>
  <c r="R40" i="205"/>
  <c r="S39" i="205"/>
  <c r="R40" i="66"/>
  <c r="S39" i="66"/>
  <c r="V39" i="75"/>
  <c r="S40" i="75"/>
  <c r="T39" i="75" s="1"/>
  <c r="T40" i="75" s="1"/>
  <c r="U39" i="75" s="1"/>
  <c r="U40" i="75" s="1"/>
  <c r="V40" i="75" s="1"/>
  <c r="W40" i="75" s="1"/>
  <c r="R40" i="186"/>
  <c r="S39" i="186"/>
  <c r="R40" i="131"/>
  <c r="S39" i="131"/>
  <c r="R40" i="145"/>
  <c r="S39" i="145"/>
  <c r="R40" i="244"/>
  <c r="S39" i="244"/>
  <c r="V39" i="92"/>
  <c r="S40" i="92"/>
  <c r="T39" i="92" s="1"/>
  <c r="T40" i="92" s="1"/>
  <c r="U39" i="92" s="1"/>
  <c r="U40" i="92" s="1"/>
  <c r="V40" i="92" s="1"/>
  <c r="W40" i="92" s="1"/>
  <c r="R40" i="61"/>
  <c r="S39" i="61"/>
  <c r="R40" i="236"/>
  <c r="S39" i="236"/>
  <c r="R40" i="247"/>
  <c r="S39" i="247"/>
  <c r="R40" i="137"/>
  <c r="S39" i="137"/>
  <c r="R40" i="202"/>
  <c r="S39" i="202"/>
  <c r="V39" i="94"/>
  <c r="S40" i="94"/>
  <c r="T39" i="94" s="1"/>
  <c r="T40" i="94" s="1"/>
  <c r="U39" i="94" s="1"/>
  <c r="U40" i="94" s="1"/>
  <c r="V40" i="94" s="1"/>
  <c r="W40" i="94" s="1"/>
  <c r="R40" i="106"/>
  <c r="S39" i="106"/>
  <c r="R40" i="49"/>
  <c r="S39" i="49"/>
  <c r="V39" i="120"/>
  <c r="S40" i="120"/>
  <c r="T39" i="120" s="1"/>
  <c r="T40" i="120" s="1"/>
  <c r="U39" i="120" s="1"/>
  <c r="U40" i="120" s="1"/>
  <c r="V40" i="120" s="1"/>
  <c r="W40" i="120" s="1"/>
  <c r="R40" i="164"/>
  <c r="S39" i="164"/>
  <c r="R40" i="214"/>
  <c r="S39" i="214"/>
  <c r="R40" i="252"/>
  <c r="S39" i="252"/>
  <c r="R40" i="60"/>
  <c r="S39" i="60"/>
  <c r="R40" i="190"/>
  <c r="S39" i="190"/>
  <c r="R40" i="58"/>
  <c r="S39" i="58"/>
  <c r="V39" i="155"/>
  <c r="S40" i="155"/>
  <c r="T39" i="155" s="1"/>
  <c r="T40" i="155" s="1"/>
  <c r="U39" i="155" s="1"/>
  <c r="U40" i="155" s="1"/>
  <c r="V40" i="155" s="1"/>
  <c r="W40" i="155" s="1"/>
  <c r="R40" i="149"/>
  <c r="S39" i="149"/>
  <c r="V39" i="27"/>
  <c r="S40" i="27"/>
  <c r="T39" i="27" s="1"/>
  <c r="T40" i="27" s="1"/>
  <c r="U39" i="27" s="1"/>
  <c r="U40" i="27" s="1"/>
  <c r="V40" i="27" s="1"/>
  <c r="W40" i="27" s="1"/>
  <c r="V39" i="117"/>
  <c r="S40" i="117"/>
  <c r="T39" i="117" s="1"/>
  <c r="T40" i="117" s="1"/>
  <c r="U39" i="117" s="1"/>
  <c r="U40" i="117" s="1"/>
  <c r="V40" i="117" s="1"/>
  <c r="W40" i="117" s="1"/>
  <c r="V39" i="5"/>
  <c r="S40" i="5"/>
  <c r="T39" i="5" s="1"/>
  <c r="T40" i="5" s="1"/>
  <c r="U39" i="5" s="1"/>
  <c r="U40" i="5" s="1"/>
  <c r="V40" i="5" s="1"/>
  <c r="W40" i="5" s="1"/>
  <c r="R40" i="140"/>
  <c r="S39" i="140"/>
  <c r="R40" i="77"/>
  <c r="S39" i="77"/>
  <c r="R40" i="79"/>
  <c r="S39" i="79"/>
  <c r="R40" i="50"/>
  <c r="S39" i="50"/>
  <c r="R40" i="240"/>
  <c r="S39" i="240"/>
  <c r="R40" i="15"/>
  <c r="S39" i="15"/>
  <c r="R40" i="232"/>
  <c r="S39" i="232"/>
  <c r="R40" i="33"/>
  <c r="S39" i="33"/>
  <c r="R40" i="228"/>
  <c r="S39" i="228"/>
  <c r="R40" i="26"/>
  <c r="S39" i="26"/>
  <c r="R40" i="37"/>
  <c r="S39" i="37"/>
  <c r="R40" i="24"/>
  <c r="S39" i="24"/>
  <c r="R40" i="226"/>
  <c r="S39" i="226"/>
  <c r="R40" i="18"/>
  <c r="S39" i="18"/>
  <c r="R40" i="231"/>
  <c r="S39" i="231"/>
  <c r="R40" i="8"/>
  <c r="S39" i="8"/>
  <c r="R40" i="220"/>
  <c r="S39" i="220"/>
  <c r="R40" i="13"/>
  <c r="S39" i="13"/>
  <c r="R40" i="20"/>
  <c r="S39" i="20"/>
  <c r="R40" i="28"/>
  <c r="S39" i="28"/>
  <c r="R40" i="29"/>
  <c r="S39" i="29"/>
  <c r="R40" i="161"/>
  <c r="S39" i="161"/>
  <c r="R40" i="193"/>
  <c r="S39" i="193"/>
  <c r="R40" i="199"/>
  <c r="S39" i="199"/>
  <c r="R40" i="234"/>
  <c r="S39" i="234"/>
  <c r="R40" i="129"/>
  <c r="S39" i="129"/>
  <c r="R40" i="203"/>
  <c r="S39" i="203"/>
  <c r="R40" i="207"/>
  <c r="S39" i="207"/>
  <c r="R40" i="248"/>
  <c r="S39" i="248"/>
  <c r="R40" i="165"/>
  <c r="S39" i="165"/>
  <c r="R40" i="95"/>
  <c r="S39" i="95"/>
  <c r="R40" i="258"/>
  <c r="S39" i="258"/>
  <c r="R40" i="209"/>
  <c r="S39" i="209"/>
  <c r="R40" i="249"/>
  <c r="S39" i="249"/>
  <c r="R40" i="254"/>
  <c r="S39" i="254"/>
  <c r="R40" i="153"/>
  <c r="S39" i="153"/>
  <c r="V39" i="135"/>
  <c r="S40" i="135"/>
  <c r="T39" i="135" s="1"/>
  <c r="T40" i="135" s="1"/>
  <c r="U39" i="135" s="1"/>
  <c r="U40" i="135" s="1"/>
  <c r="V40" i="135" s="1"/>
  <c r="W40" i="135" s="1"/>
  <c r="R40" i="130"/>
  <c r="S39" i="130"/>
  <c r="V39" i="255"/>
  <c r="S40" i="255"/>
  <c r="T39" i="255" s="1"/>
  <c r="T40" i="255" s="1"/>
  <c r="U39" i="255" s="1"/>
  <c r="U40" i="255" s="1"/>
  <c r="V40" i="255" s="1"/>
  <c r="W40" i="255" s="1"/>
  <c r="V39" i="143"/>
  <c r="S40" i="143"/>
  <c r="T39" i="143" s="1"/>
  <c r="T40" i="143" s="1"/>
  <c r="U39" i="143" s="1"/>
  <c r="U40" i="143" s="1"/>
  <c r="V40" i="143" s="1"/>
  <c r="W40" i="143" s="1"/>
  <c r="R40" i="110"/>
  <c r="S39" i="110"/>
  <c r="R40" i="63"/>
  <c r="S39" i="63"/>
  <c r="V39" i="159"/>
  <c r="S40" i="159"/>
  <c r="T39" i="159" s="1"/>
  <c r="T40" i="159" s="1"/>
  <c r="U39" i="159" s="1"/>
  <c r="U40" i="159" s="1"/>
  <c r="V40" i="159" s="1"/>
  <c r="W40" i="159" s="1"/>
  <c r="R40" i="99"/>
  <c r="S39" i="99"/>
  <c r="R40" i="74"/>
  <c r="S39" i="74"/>
  <c r="V39" i="48"/>
  <c r="S40" i="48"/>
  <c r="T39" i="48" s="1"/>
  <c r="T40" i="48" s="1"/>
  <c r="U39" i="48" s="1"/>
  <c r="U40" i="48" s="1"/>
  <c r="V40" i="48" s="1"/>
  <c r="W40" i="48" s="1"/>
  <c r="R40" i="132"/>
  <c r="S39" i="132"/>
  <c r="V39" i="17"/>
  <c r="S40" i="17"/>
  <c r="T39" i="17" s="1"/>
  <c r="T40" i="17" s="1"/>
  <c r="U39" i="17" s="1"/>
  <c r="U40" i="17" s="1"/>
  <c r="V40" i="17" s="1"/>
  <c r="W40" i="17" s="1"/>
  <c r="R40" i="115"/>
  <c r="S39" i="115"/>
  <c r="R40" i="166"/>
  <c r="S39" i="166"/>
  <c r="R40" i="119"/>
  <c r="S39" i="119"/>
  <c r="R40" i="188"/>
  <c r="S39" i="188"/>
  <c r="R40" i="184"/>
  <c r="S39" i="184"/>
  <c r="R40" i="169"/>
  <c r="S39" i="169"/>
  <c r="R40" i="204"/>
  <c r="S39" i="204"/>
  <c r="R40" i="118"/>
  <c r="S39" i="118"/>
  <c r="R40" i="200"/>
  <c r="S39" i="200"/>
  <c r="R40" i="142"/>
  <c r="S39" i="142"/>
  <c r="V39" i="64"/>
  <c r="S40" i="64"/>
  <c r="T39" i="64" s="1"/>
  <c r="T40" i="64" s="1"/>
  <c r="U39" i="64" s="1"/>
  <c r="U40" i="64" s="1"/>
  <c r="V40" i="64" s="1"/>
  <c r="W40" i="64" s="1"/>
  <c r="R40" i="196"/>
  <c r="S39" i="196"/>
  <c r="R40" i="88"/>
  <c r="S39" i="88"/>
  <c r="R40" i="124"/>
  <c r="S39" i="124"/>
  <c r="R40" i="241"/>
  <c r="S39" i="241"/>
  <c r="R40" i="126"/>
  <c r="S39" i="126"/>
  <c r="R40" i="87"/>
  <c r="S39" i="87"/>
  <c r="V39" i="81"/>
  <c r="S40" i="81"/>
  <c r="T39" i="81" s="1"/>
  <c r="T40" i="81" s="1"/>
  <c r="U39" i="81" s="1"/>
  <c r="U40" i="81" s="1"/>
  <c r="V40" i="81" s="1"/>
  <c r="W40" i="81" s="1"/>
  <c r="R40" i="146"/>
  <c r="S39" i="146"/>
  <c r="R40" i="65"/>
  <c r="S39" i="65"/>
  <c r="V39" i="151"/>
  <c r="S40" i="151"/>
  <c r="T39" i="151" s="1"/>
  <c r="T40" i="151" s="1"/>
  <c r="U39" i="151" s="1"/>
  <c r="U40" i="151" s="1"/>
  <c r="V40" i="151" s="1"/>
  <c r="W40" i="151" s="1"/>
  <c r="V39" i="237"/>
  <c r="S40" i="237"/>
  <c r="T39" i="237" s="1"/>
  <c r="T40" i="237" s="1"/>
  <c r="U39" i="237" s="1"/>
  <c r="U40" i="237" s="1"/>
  <c r="V40" i="237" s="1"/>
  <c r="W40" i="237" s="1"/>
  <c r="R40" i="71"/>
  <c r="S39" i="71"/>
  <c r="R40" i="123"/>
  <c r="S39" i="123"/>
  <c r="V39" i="163"/>
  <c r="S40" i="163"/>
  <c r="T39" i="163" s="1"/>
  <c r="T40" i="163" s="1"/>
  <c r="U39" i="163" s="1"/>
  <c r="U40" i="163" s="1"/>
  <c r="V40" i="163" s="1"/>
  <c r="W40" i="163" s="1"/>
  <c r="R40" i="216"/>
  <c r="S39" i="216"/>
  <c r="R40" i="227"/>
  <c r="S39" i="227"/>
  <c r="R40" i="224"/>
  <c r="S39" i="224"/>
  <c r="R40" i="225"/>
  <c r="S39" i="225"/>
  <c r="R40" i="4"/>
  <c r="S39" i="4"/>
  <c r="R40" i="230"/>
  <c r="S39" i="230"/>
  <c r="R40" i="215"/>
  <c r="S39" i="215"/>
  <c r="R40" i="22"/>
  <c r="S39" i="22"/>
  <c r="R40" i="36"/>
  <c r="S39" i="36"/>
  <c r="R40" i="39"/>
  <c r="S39" i="39"/>
  <c r="R40" i="219"/>
  <c r="S39" i="219"/>
  <c r="R40" i="217"/>
  <c r="S39" i="217"/>
  <c r="R40" i="158"/>
  <c r="S39" i="158"/>
  <c r="V39" i="127"/>
  <c r="S40" i="127"/>
  <c r="T39" i="127" s="1"/>
  <c r="T40" i="127" s="1"/>
  <c r="U39" i="127" s="1"/>
  <c r="U40" i="127" s="1"/>
  <c r="V40" i="127" s="1"/>
  <c r="W40" i="127" s="1"/>
  <c r="R40" i="238"/>
  <c r="S39" i="238"/>
  <c r="R40" i="52"/>
  <c r="S39" i="52"/>
  <c r="V39" i="21"/>
  <c r="S40" i="21"/>
  <c r="T39" i="21" s="1"/>
  <c r="T40" i="21" s="1"/>
  <c r="U39" i="21" s="1"/>
  <c r="U40" i="21" s="1"/>
  <c r="V40" i="21" s="1"/>
  <c r="W40" i="21" s="1"/>
  <c r="R40" i="243"/>
  <c r="S39" i="243"/>
  <c r="R40" i="125"/>
  <c r="S39" i="125"/>
  <c r="R40" i="233"/>
  <c r="S39" i="233"/>
  <c r="R40" i="114"/>
  <c r="S39" i="114"/>
  <c r="R40" i="182"/>
  <c r="S39" i="182"/>
  <c r="V39" i="7"/>
  <c r="S40" i="7"/>
  <c r="T39" i="7" s="1"/>
  <c r="T40" i="7" s="1"/>
  <c r="U39" i="7" s="1"/>
  <c r="U40" i="7" s="1"/>
  <c r="V40" i="7" s="1"/>
  <c r="W40" i="7" s="1"/>
  <c r="R40" i="91"/>
  <c r="S39" i="91"/>
  <c r="R40" i="121"/>
  <c r="S39" i="121"/>
  <c r="R40" i="107"/>
  <c r="S39" i="107"/>
  <c r="R40" i="139"/>
  <c r="S39" i="139"/>
  <c r="R40" i="93"/>
  <c r="S39" i="93"/>
  <c r="R40" i="103"/>
  <c r="S39" i="103"/>
  <c r="V39" i="86"/>
  <c r="S40" i="86"/>
  <c r="T39" i="86" s="1"/>
  <c r="T40" i="86" s="1"/>
  <c r="U39" i="86" s="1"/>
  <c r="U40" i="86" s="1"/>
  <c r="V40" i="86" s="1"/>
  <c r="W40" i="86" s="1"/>
  <c r="V39" i="208"/>
  <c r="S40" i="208"/>
  <c r="T39" i="208" s="1"/>
  <c r="T40" i="208" s="1"/>
  <c r="U39" i="208" s="1"/>
  <c r="U40" i="208" s="1"/>
  <c r="V40" i="208" s="1"/>
  <c r="W40" i="208" s="1"/>
  <c r="R40" i="141"/>
  <c r="S39" i="141"/>
  <c r="R40" i="144"/>
  <c r="S39" i="144"/>
  <c r="R40" i="194"/>
  <c r="S39" i="194"/>
  <c r="R40" i="57"/>
  <c r="S39" i="57"/>
  <c r="R40" i="150"/>
  <c r="S39" i="150"/>
  <c r="R40" i="154"/>
  <c r="S39" i="154"/>
  <c r="V39" i="245"/>
  <c r="S40" i="245"/>
  <c r="T39" i="245" s="1"/>
  <c r="T40" i="245" s="1"/>
  <c r="U39" i="245" s="1"/>
  <c r="U40" i="245" s="1"/>
  <c r="V40" i="245" s="1"/>
  <c r="W40" i="245" s="1"/>
  <c r="R40" i="176"/>
  <c r="S39" i="176"/>
  <c r="R40" i="206"/>
  <c r="S39" i="206"/>
  <c r="R40" i="128"/>
  <c r="S39" i="128"/>
  <c r="R40" i="73"/>
  <c r="S39" i="73"/>
  <c r="R40" i="210"/>
  <c r="S39" i="210"/>
  <c r="R40" i="122"/>
  <c r="S39" i="122"/>
  <c r="R40" i="179"/>
  <c r="S39" i="179"/>
  <c r="R40" i="174"/>
  <c r="S39" i="174"/>
  <c r="R40" i="235"/>
  <c r="S39" i="235"/>
  <c r="R40" i="69"/>
  <c r="S39" i="69"/>
  <c r="V39" i="72"/>
  <c r="S40" i="72"/>
  <c r="T39" i="72" s="1"/>
  <c r="T40" i="72" s="1"/>
  <c r="U39" i="72" s="1"/>
  <c r="U40" i="72" s="1"/>
  <c r="V40" i="72" s="1"/>
  <c r="W40" i="72" s="1"/>
  <c r="R40" i="180"/>
  <c r="S39" i="180"/>
  <c r="R40" i="76"/>
  <c r="S39" i="76"/>
  <c r="R40" i="85"/>
  <c r="S39" i="85"/>
  <c r="R40" i="171"/>
  <c r="S39" i="171"/>
  <c r="R40" i="116"/>
  <c r="S39" i="116"/>
  <c r="R40" i="47"/>
  <c r="S39" i="47"/>
  <c r="R40" i="104"/>
  <c r="S39" i="104"/>
  <c r="R40" i="136"/>
  <c r="S39" i="136"/>
  <c r="R40" i="197"/>
  <c r="S39" i="197"/>
  <c r="R40" i="183"/>
  <c r="S39" i="183"/>
  <c r="R40" i="256"/>
  <c r="S39" i="256"/>
  <c r="R40" i="167"/>
  <c r="S39" i="167"/>
  <c r="V39" i="251"/>
  <c r="S40" i="251"/>
  <c r="T39" i="251" s="1"/>
  <c r="T40" i="251" s="1"/>
  <c r="U39" i="251" s="1"/>
  <c r="U40" i="251" s="1"/>
  <c r="V40" i="251" s="1"/>
  <c r="W40" i="251" s="1"/>
  <c r="V39" i="70"/>
  <c r="S40" i="70"/>
  <c r="T39" i="70" s="1"/>
  <c r="T40" i="70" s="1"/>
  <c r="U39" i="70" s="1"/>
  <c r="U40" i="70" s="1"/>
  <c r="V40" i="70" s="1"/>
  <c r="W40" i="70" s="1"/>
  <c r="R40" i="157"/>
  <c r="S39" i="157"/>
  <c r="R40" i="55"/>
  <c r="S39" i="55"/>
  <c r="R40" i="178"/>
  <c r="S39" i="178"/>
  <c r="R40" i="134"/>
  <c r="S39" i="134"/>
  <c r="R40" i="46"/>
  <c r="S39" i="46"/>
  <c r="R40" i="147"/>
  <c r="S39" i="147"/>
  <c r="R40" i="156"/>
  <c r="S39" i="156"/>
  <c r="V39" i="177"/>
  <c r="S40" i="177"/>
  <c r="T39" i="177" s="1"/>
  <c r="T40" i="177" s="1"/>
  <c r="U39" i="177" s="1"/>
  <c r="U40" i="177" s="1"/>
  <c r="V40" i="177" s="1"/>
  <c r="W40" i="177" s="1"/>
  <c r="R40" i="175"/>
  <c r="S39" i="175"/>
  <c r="R40" i="9"/>
  <c r="S39" i="9"/>
  <c r="R40" i="218"/>
  <c r="S39" i="218"/>
  <c r="R40" i="12"/>
  <c r="S39" i="12"/>
  <c r="R40" i="222"/>
  <c r="S39" i="222"/>
  <c r="R40" i="38"/>
  <c r="S39" i="38"/>
  <c r="R40" i="11"/>
  <c r="S39" i="11"/>
  <c r="R40" i="23"/>
  <c r="S39" i="23"/>
  <c r="R40" i="6"/>
  <c r="S39" i="6"/>
  <c r="R40" i="19"/>
  <c r="S39" i="19"/>
  <c r="S39" i="31" l="1"/>
  <c r="R40" i="31"/>
  <c r="R40" i="89"/>
  <c r="S39" i="89"/>
  <c r="R40" i="59"/>
  <c r="S39" i="59"/>
  <c r="R39" i="53"/>
  <c r="O40" i="53"/>
  <c r="P39" i="53" s="1"/>
  <c r="P40" i="53" s="1"/>
  <c r="Q39" i="53" s="1"/>
  <c r="Q40" i="53" s="1"/>
  <c r="O40" i="43"/>
  <c r="P39" i="43" s="1"/>
  <c r="P40" i="43" s="1"/>
  <c r="Q39" i="43" s="1"/>
  <c r="Q40" i="43" s="1"/>
  <c r="R39" i="43"/>
  <c r="R39" i="44"/>
  <c r="O40" i="44"/>
  <c r="P39" i="44" s="1"/>
  <c r="P40" i="44" s="1"/>
  <c r="Q39" i="44" s="1"/>
  <c r="Q40" i="44" s="1"/>
  <c r="R40" i="56"/>
  <c r="S39" i="56"/>
  <c r="O40" i="2"/>
  <c r="P39" i="2" s="1"/>
  <c r="P40" i="2" s="1"/>
  <c r="Q39" i="2" s="1"/>
  <c r="Q40" i="2" s="1"/>
  <c r="R39" i="2"/>
  <c r="R40" i="187"/>
  <c r="S39" i="187"/>
  <c r="R40" i="109"/>
  <c r="S39" i="109"/>
  <c r="R40" i="1"/>
  <c r="S39" i="1"/>
  <c r="V39" i="197"/>
  <c r="S40" i="197"/>
  <c r="T39" i="197" s="1"/>
  <c r="T40" i="197" s="1"/>
  <c r="U39" i="197" s="1"/>
  <c r="U40" i="197" s="1"/>
  <c r="V40" i="197" s="1"/>
  <c r="W40" i="197" s="1"/>
  <c r="V39" i="107"/>
  <c r="S40" i="107"/>
  <c r="T39" i="107" s="1"/>
  <c r="T40" i="107" s="1"/>
  <c r="U39" i="107" s="1"/>
  <c r="U40" i="107" s="1"/>
  <c r="V40" i="107" s="1"/>
  <c r="W40" i="107" s="1"/>
  <c r="S40" i="219"/>
  <c r="T39" i="219" s="1"/>
  <c r="T40" i="219" s="1"/>
  <c r="U39" i="219" s="1"/>
  <c r="U40" i="219" s="1"/>
  <c r="V40" i="219" s="1"/>
  <c r="W40" i="219" s="1"/>
  <c r="V39" i="219"/>
  <c r="V39" i="65"/>
  <c r="S40" i="65"/>
  <c r="T39" i="65" s="1"/>
  <c r="T40" i="65" s="1"/>
  <c r="U39" i="65" s="1"/>
  <c r="U40" i="65" s="1"/>
  <c r="V40" i="65" s="1"/>
  <c r="W40" i="65" s="1"/>
  <c r="V39" i="126"/>
  <c r="S40" i="126"/>
  <c r="T39" i="126" s="1"/>
  <c r="T40" i="126" s="1"/>
  <c r="U39" i="126" s="1"/>
  <c r="U40" i="126" s="1"/>
  <c r="V40" i="126" s="1"/>
  <c r="W40" i="126" s="1"/>
  <c r="V39" i="196"/>
  <c r="S40" i="196"/>
  <c r="T39" i="196" s="1"/>
  <c r="T40" i="196" s="1"/>
  <c r="U39" i="196" s="1"/>
  <c r="U40" i="196" s="1"/>
  <c r="V40" i="196" s="1"/>
  <c r="W40" i="196" s="1"/>
  <c r="V39" i="118"/>
  <c r="S40" i="118"/>
  <c r="T39" i="118" s="1"/>
  <c r="T40" i="118" s="1"/>
  <c r="U39" i="118" s="1"/>
  <c r="U40" i="118" s="1"/>
  <c r="V40" i="118" s="1"/>
  <c r="W40" i="118" s="1"/>
  <c r="V39" i="188"/>
  <c r="S40" i="188"/>
  <c r="T39" i="188" s="1"/>
  <c r="T40" i="188" s="1"/>
  <c r="U39" i="188" s="1"/>
  <c r="U40" i="188" s="1"/>
  <c r="V40" i="188" s="1"/>
  <c r="W40" i="188" s="1"/>
  <c r="V39" i="99"/>
  <c r="S40" i="99"/>
  <c r="T39" i="99" s="1"/>
  <c r="T40" i="99" s="1"/>
  <c r="U39" i="99" s="1"/>
  <c r="U40" i="99" s="1"/>
  <c r="V40" i="99" s="1"/>
  <c r="W40" i="99" s="1"/>
  <c r="V39" i="209"/>
  <c r="S40" i="209"/>
  <c r="T39" i="209" s="1"/>
  <c r="T40" i="209" s="1"/>
  <c r="U39" i="209" s="1"/>
  <c r="U40" i="209" s="1"/>
  <c r="V40" i="209" s="1"/>
  <c r="W40" i="209" s="1"/>
  <c r="V39" i="248"/>
  <c r="S40" i="248"/>
  <c r="T39" i="248" s="1"/>
  <c r="T40" i="248" s="1"/>
  <c r="U39" i="248" s="1"/>
  <c r="U40" i="248" s="1"/>
  <c r="V40" i="248" s="1"/>
  <c r="W40" i="248" s="1"/>
  <c r="V39" i="234"/>
  <c r="S40" i="234"/>
  <c r="T39" i="234" s="1"/>
  <c r="T40" i="234" s="1"/>
  <c r="U39" i="234" s="1"/>
  <c r="U40" i="234" s="1"/>
  <c r="V40" i="234" s="1"/>
  <c r="W40" i="234" s="1"/>
  <c r="V39" i="29"/>
  <c r="S40" i="29"/>
  <c r="T39" i="29" s="1"/>
  <c r="T40" i="29" s="1"/>
  <c r="U39" i="29" s="1"/>
  <c r="U40" i="29" s="1"/>
  <c r="V40" i="29" s="1"/>
  <c r="W40" i="29" s="1"/>
  <c r="S40" i="220"/>
  <c r="T39" i="220" s="1"/>
  <c r="T40" i="220" s="1"/>
  <c r="U39" i="220" s="1"/>
  <c r="U40" i="220" s="1"/>
  <c r="V40" i="220" s="1"/>
  <c r="W40" i="220" s="1"/>
  <c r="V39" i="220"/>
  <c r="S40" i="226"/>
  <c r="T39" i="226" s="1"/>
  <c r="T40" i="226" s="1"/>
  <c r="U39" i="226" s="1"/>
  <c r="U40" i="226" s="1"/>
  <c r="V40" i="226" s="1"/>
  <c r="W40" i="226" s="1"/>
  <c r="V39" i="226"/>
  <c r="S40" i="228"/>
  <c r="T39" i="228" s="1"/>
  <c r="T40" i="228" s="1"/>
  <c r="U39" i="228" s="1"/>
  <c r="U40" i="228" s="1"/>
  <c r="V40" i="228" s="1"/>
  <c r="W40" i="228" s="1"/>
  <c r="V39" i="228"/>
  <c r="V39" i="240"/>
  <c r="S40" i="240"/>
  <c r="T39" i="240" s="1"/>
  <c r="T40" i="240" s="1"/>
  <c r="U39" i="240" s="1"/>
  <c r="U40" i="240" s="1"/>
  <c r="V40" i="240" s="1"/>
  <c r="W40" i="240" s="1"/>
  <c r="V39" i="77"/>
  <c r="S40" i="77"/>
  <c r="T39" i="77" s="1"/>
  <c r="T40" i="77" s="1"/>
  <c r="U39" i="77" s="1"/>
  <c r="U40" i="77" s="1"/>
  <c r="V40" i="77" s="1"/>
  <c r="W40" i="77" s="1"/>
  <c r="V39" i="190"/>
  <c r="S40" i="190"/>
  <c r="T39" i="190" s="1"/>
  <c r="T40" i="190" s="1"/>
  <c r="U39" i="190" s="1"/>
  <c r="U40" i="190" s="1"/>
  <c r="V40" i="190" s="1"/>
  <c r="W40" i="190" s="1"/>
  <c r="V39" i="164"/>
  <c r="S40" i="164"/>
  <c r="T39" i="164" s="1"/>
  <c r="T40" i="164" s="1"/>
  <c r="U39" i="164" s="1"/>
  <c r="U40" i="164" s="1"/>
  <c r="V40" i="164" s="1"/>
  <c r="W40" i="164" s="1"/>
  <c r="V39" i="106"/>
  <c r="S40" i="106"/>
  <c r="T39" i="106" s="1"/>
  <c r="T40" i="106" s="1"/>
  <c r="U39" i="106" s="1"/>
  <c r="U40" i="106" s="1"/>
  <c r="V40" i="106" s="1"/>
  <c r="W40" i="106" s="1"/>
  <c r="S40" i="247"/>
  <c r="T39" i="247" s="1"/>
  <c r="T40" i="247" s="1"/>
  <c r="U39" i="247" s="1"/>
  <c r="U40" i="247" s="1"/>
  <c r="V40" i="247" s="1"/>
  <c r="W40" i="247" s="1"/>
  <c r="V39" i="247"/>
  <c r="V39" i="244"/>
  <c r="S40" i="244"/>
  <c r="T39" i="244" s="1"/>
  <c r="T40" i="244" s="1"/>
  <c r="U39" i="244" s="1"/>
  <c r="U40" i="244" s="1"/>
  <c r="V40" i="244" s="1"/>
  <c r="W40" i="244" s="1"/>
  <c r="V39" i="108"/>
  <c r="S40" i="108"/>
  <c r="T39" i="108" s="1"/>
  <c r="T40" i="108" s="1"/>
  <c r="U39" i="108" s="1"/>
  <c r="U40" i="108" s="1"/>
  <c r="V40" i="108" s="1"/>
  <c r="W40" i="108" s="1"/>
  <c r="V39" i="90"/>
  <c r="S40" i="90"/>
  <c r="T39" i="90" s="1"/>
  <c r="T40" i="90" s="1"/>
  <c r="U39" i="90" s="1"/>
  <c r="U40" i="90" s="1"/>
  <c r="V40" i="90" s="1"/>
  <c r="W40" i="90" s="1"/>
  <c r="V39" i="195"/>
  <c r="S40" i="195"/>
  <c r="T39" i="195" s="1"/>
  <c r="T40" i="195" s="1"/>
  <c r="U39" i="195" s="1"/>
  <c r="U40" i="195" s="1"/>
  <c r="V40" i="195" s="1"/>
  <c r="W40" i="195" s="1"/>
  <c r="V39" i="30"/>
  <c r="S40" i="30"/>
  <c r="T39" i="30" s="1"/>
  <c r="T40" i="30" s="1"/>
  <c r="U39" i="30" s="1"/>
  <c r="U40" i="30" s="1"/>
  <c r="V40" i="30" s="1"/>
  <c r="W40" i="30" s="1"/>
  <c r="V39" i="3"/>
  <c r="S40" i="3"/>
  <c r="T39" i="3" s="1"/>
  <c r="T40" i="3" s="1"/>
  <c r="U39" i="3" s="1"/>
  <c r="U40" i="3" s="1"/>
  <c r="V40" i="3" s="1"/>
  <c r="W40" i="3" s="1"/>
  <c r="V39" i="40"/>
  <c r="S40" i="40"/>
  <c r="T39" i="40" s="1"/>
  <c r="T40" i="40" s="1"/>
  <c r="U39" i="40" s="1"/>
  <c r="U40" i="40" s="1"/>
  <c r="V40" i="40" s="1"/>
  <c r="W40" i="40" s="1"/>
  <c r="V39" i="198"/>
  <c r="S40" i="198"/>
  <c r="T39" i="198" s="1"/>
  <c r="T40" i="198" s="1"/>
  <c r="U39" i="198" s="1"/>
  <c r="U40" i="198" s="1"/>
  <c r="V40" i="198" s="1"/>
  <c r="W40" i="198" s="1"/>
  <c r="V39" i="98"/>
  <c r="S40" i="98"/>
  <c r="T39" i="98" s="1"/>
  <c r="T40" i="98" s="1"/>
  <c r="U39" i="98" s="1"/>
  <c r="U40" i="98" s="1"/>
  <c r="V40" i="98" s="1"/>
  <c r="W40" i="98" s="1"/>
  <c r="V39" i="62"/>
  <c r="S40" i="62"/>
  <c r="T39" i="62" s="1"/>
  <c r="T40" i="62" s="1"/>
  <c r="U39" i="62" s="1"/>
  <c r="U40" i="62" s="1"/>
  <c r="V40" i="62" s="1"/>
  <c r="W40" i="62" s="1"/>
  <c r="V39" i="68"/>
  <c r="S40" i="68"/>
  <c r="T39" i="68" s="1"/>
  <c r="T40" i="68" s="1"/>
  <c r="U39" i="68" s="1"/>
  <c r="U40" i="68" s="1"/>
  <c r="V40" i="68" s="1"/>
  <c r="W40" i="68" s="1"/>
  <c r="V39" i="101"/>
  <c r="S40" i="101"/>
  <c r="T39" i="101" s="1"/>
  <c r="T40" i="101" s="1"/>
  <c r="U39" i="101" s="1"/>
  <c r="U40" i="101" s="1"/>
  <c r="V40" i="101" s="1"/>
  <c r="W40" i="101" s="1"/>
  <c r="V39" i="51"/>
  <c r="S40" i="51"/>
  <c r="T39" i="51" s="1"/>
  <c r="T40" i="51" s="1"/>
  <c r="U39" i="51" s="1"/>
  <c r="U40" i="51" s="1"/>
  <c r="V40" i="51" s="1"/>
  <c r="W40" i="51" s="1"/>
  <c r="V39" i="201"/>
  <c r="S40" i="201"/>
  <c r="T39" i="201" s="1"/>
  <c r="T40" i="201" s="1"/>
  <c r="U39" i="201" s="1"/>
  <c r="U40" i="201" s="1"/>
  <c r="V40" i="201" s="1"/>
  <c r="W40" i="201" s="1"/>
  <c r="S40" i="222"/>
  <c r="T39" i="222" s="1"/>
  <c r="T40" i="222" s="1"/>
  <c r="U39" i="222" s="1"/>
  <c r="U40" i="222" s="1"/>
  <c r="V40" i="222" s="1"/>
  <c r="W40" i="222" s="1"/>
  <c r="V39" i="222"/>
  <c r="V39" i="174"/>
  <c r="S40" i="174"/>
  <c r="T39" i="174" s="1"/>
  <c r="T40" i="174" s="1"/>
  <c r="U39" i="174" s="1"/>
  <c r="U40" i="174" s="1"/>
  <c r="V40" i="174" s="1"/>
  <c r="W40" i="174" s="1"/>
  <c r="V39" i="182"/>
  <c r="S40" i="182"/>
  <c r="T39" i="182" s="1"/>
  <c r="T40" i="182" s="1"/>
  <c r="U39" i="182" s="1"/>
  <c r="U40" i="182" s="1"/>
  <c r="V40" i="182" s="1"/>
  <c r="W40" i="182" s="1"/>
  <c r="V39" i="167"/>
  <c r="S40" i="167"/>
  <c r="T39" i="167" s="1"/>
  <c r="T40" i="167" s="1"/>
  <c r="U39" i="167" s="1"/>
  <c r="U40" i="167" s="1"/>
  <c r="V40" i="167" s="1"/>
  <c r="W40" i="167" s="1"/>
  <c r="V39" i="144"/>
  <c r="S40" i="144"/>
  <c r="T39" i="144" s="1"/>
  <c r="T40" i="144" s="1"/>
  <c r="U39" i="144" s="1"/>
  <c r="U40" i="144" s="1"/>
  <c r="V40" i="144" s="1"/>
  <c r="W40" i="144" s="1"/>
  <c r="V39" i="114"/>
  <c r="S40" i="114"/>
  <c r="T39" i="114" s="1"/>
  <c r="T40" i="114" s="1"/>
  <c r="U39" i="114" s="1"/>
  <c r="U40" i="114" s="1"/>
  <c r="V40" i="114" s="1"/>
  <c r="W40" i="114" s="1"/>
  <c r="V39" i="243"/>
  <c r="S40" i="243"/>
  <c r="T39" i="243" s="1"/>
  <c r="T40" i="243" s="1"/>
  <c r="U39" i="243" s="1"/>
  <c r="U40" i="243" s="1"/>
  <c r="V40" i="243" s="1"/>
  <c r="W40" i="243" s="1"/>
  <c r="V39" i="39"/>
  <c r="S40" i="39"/>
  <c r="T39" i="39" s="1"/>
  <c r="T40" i="39" s="1"/>
  <c r="U39" i="39" s="1"/>
  <c r="U40" i="39" s="1"/>
  <c r="V40" i="39" s="1"/>
  <c r="W40" i="39" s="1"/>
  <c r="V39" i="230"/>
  <c r="S40" i="230"/>
  <c r="T39" i="230" s="1"/>
  <c r="T40" i="230" s="1"/>
  <c r="U39" i="230" s="1"/>
  <c r="U40" i="230" s="1"/>
  <c r="V40" i="230" s="1"/>
  <c r="W40" i="230" s="1"/>
  <c r="S40" i="227"/>
  <c r="T39" i="227" s="1"/>
  <c r="T40" i="227" s="1"/>
  <c r="U39" i="227" s="1"/>
  <c r="U40" i="227" s="1"/>
  <c r="V40" i="227" s="1"/>
  <c r="W40" i="227" s="1"/>
  <c r="V39" i="227"/>
  <c r="V39" i="71"/>
  <c r="S40" i="71"/>
  <c r="T39" i="71" s="1"/>
  <c r="T40" i="71" s="1"/>
  <c r="U39" i="71" s="1"/>
  <c r="U40" i="71" s="1"/>
  <c r="V40" i="71" s="1"/>
  <c r="W40" i="71" s="1"/>
  <c r="V39" i="146"/>
  <c r="S40" i="146"/>
  <c r="T39" i="146" s="1"/>
  <c r="T40" i="146" s="1"/>
  <c r="U39" i="146" s="1"/>
  <c r="U40" i="146" s="1"/>
  <c r="V40" i="146" s="1"/>
  <c r="W40" i="146" s="1"/>
  <c r="V39" i="241"/>
  <c r="S40" i="241"/>
  <c r="T39" i="241" s="1"/>
  <c r="T40" i="241" s="1"/>
  <c r="U39" i="241" s="1"/>
  <c r="U40" i="241" s="1"/>
  <c r="V40" i="241" s="1"/>
  <c r="W40" i="241" s="1"/>
  <c r="V39" i="204"/>
  <c r="S40" i="204"/>
  <c r="T39" i="204" s="1"/>
  <c r="T40" i="204" s="1"/>
  <c r="U39" i="204" s="1"/>
  <c r="U40" i="204" s="1"/>
  <c r="V40" i="204" s="1"/>
  <c r="W40" i="204" s="1"/>
  <c r="V39" i="119"/>
  <c r="S40" i="119"/>
  <c r="T39" i="119" s="1"/>
  <c r="T40" i="119" s="1"/>
  <c r="U39" i="119" s="1"/>
  <c r="U40" i="119" s="1"/>
  <c r="V40" i="119" s="1"/>
  <c r="W40" i="119" s="1"/>
  <c r="V39" i="132"/>
  <c r="S40" i="132"/>
  <c r="T39" i="132" s="1"/>
  <c r="T40" i="132" s="1"/>
  <c r="U39" i="132" s="1"/>
  <c r="U40" i="132" s="1"/>
  <c r="V40" i="132" s="1"/>
  <c r="W40" i="132" s="1"/>
  <c r="V39" i="153"/>
  <c r="S40" i="153"/>
  <c r="T39" i="153" s="1"/>
  <c r="T40" i="153" s="1"/>
  <c r="U39" i="153" s="1"/>
  <c r="U40" i="153" s="1"/>
  <c r="V40" i="153" s="1"/>
  <c r="W40" i="153" s="1"/>
  <c r="V39" i="258"/>
  <c r="S40" i="258"/>
  <c r="T39" i="258" s="1"/>
  <c r="T40" i="258" s="1"/>
  <c r="U39" i="258" s="1"/>
  <c r="U40" i="258" s="1"/>
  <c r="V40" i="258" s="1"/>
  <c r="W40" i="258" s="1"/>
  <c r="V39" i="207"/>
  <c r="S40" i="207"/>
  <c r="T39" i="207" s="1"/>
  <c r="T40" i="207" s="1"/>
  <c r="U39" i="207" s="1"/>
  <c r="U40" i="207" s="1"/>
  <c r="V40" i="207" s="1"/>
  <c r="W40" i="207" s="1"/>
  <c r="V39" i="199"/>
  <c r="S40" i="199"/>
  <c r="T39" i="199" s="1"/>
  <c r="T40" i="199" s="1"/>
  <c r="U39" i="199" s="1"/>
  <c r="U40" i="199" s="1"/>
  <c r="V40" i="199" s="1"/>
  <c r="W40" i="199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24"/>
  <c r="S40" i="24"/>
  <c r="T39" i="24" s="1"/>
  <c r="T40" i="24" s="1"/>
  <c r="U39" i="24" s="1"/>
  <c r="U40" i="24" s="1"/>
  <c r="V40" i="24" s="1"/>
  <c r="W40" i="24" s="1"/>
  <c r="V39" i="33"/>
  <c r="S40" i="33"/>
  <c r="T39" i="33" s="1"/>
  <c r="T40" i="33" s="1"/>
  <c r="U39" i="33" s="1"/>
  <c r="U40" i="33" s="1"/>
  <c r="V40" i="33" s="1"/>
  <c r="W40" i="33" s="1"/>
  <c r="V39" i="50"/>
  <c r="S40" i="50"/>
  <c r="T39" i="50" s="1"/>
  <c r="T40" i="50" s="1"/>
  <c r="U39" i="50" s="1"/>
  <c r="U40" i="50" s="1"/>
  <c r="V40" i="50" s="1"/>
  <c r="W40" i="50" s="1"/>
  <c r="V39" i="140"/>
  <c r="S40" i="140"/>
  <c r="T39" i="140" s="1"/>
  <c r="T40" i="140" s="1"/>
  <c r="U39" i="140" s="1"/>
  <c r="U40" i="140" s="1"/>
  <c r="V40" i="140" s="1"/>
  <c r="W40" i="140" s="1"/>
  <c r="V39" i="149"/>
  <c r="S40" i="149"/>
  <c r="T39" i="149" s="1"/>
  <c r="T40" i="149" s="1"/>
  <c r="U39" i="149" s="1"/>
  <c r="U40" i="149" s="1"/>
  <c r="V40" i="149" s="1"/>
  <c r="W40" i="149" s="1"/>
  <c r="V39" i="60"/>
  <c r="S40" i="60"/>
  <c r="T39" i="60" s="1"/>
  <c r="T40" i="60" s="1"/>
  <c r="U39" i="60" s="1"/>
  <c r="U40" i="60" s="1"/>
  <c r="V40" i="60" s="1"/>
  <c r="W40" i="60" s="1"/>
  <c r="V39" i="236"/>
  <c r="S40" i="236"/>
  <c r="T39" i="236" s="1"/>
  <c r="T40" i="236" s="1"/>
  <c r="U39" i="236" s="1"/>
  <c r="U40" i="236" s="1"/>
  <c r="V40" i="236" s="1"/>
  <c r="W40" i="236" s="1"/>
  <c r="V39" i="145"/>
  <c r="S40" i="145"/>
  <c r="T39" i="145" s="1"/>
  <c r="T40" i="145" s="1"/>
  <c r="U39" i="145" s="1"/>
  <c r="U40" i="145" s="1"/>
  <c r="V40" i="145" s="1"/>
  <c r="W40" i="145" s="1"/>
  <c r="V39" i="66"/>
  <c r="S40" i="66"/>
  <c r="T39" i="66" s="1"/>
  <c r="T40" i="66" s="1"/>
  <c r="U39" i="66" s="1"/>
  <c r="U40" i="66" s="1"/>
  <c r="V40" i="66" s="1"/>
  <c r="W40" i="66" s="1"/>
  <c r="V39" i="172"/>
  <c r="S40" i="172"/>
  <c r="T39" i="172" s="1"/>
  <c r="T40" i="172" s="1"/>
  <c r="U39" i="172" s="1"/>
  <c r="U40" i="172" s="1"/>
  <c r="V40" i="172" s="1"/>
  <c r="W40" i="172" s="1"/>
  <c r="V39" i="111"/>
  <c r="S40" i="111"/>
  <c r="T39" i="111" s="1"/>
  <c r="T40" i="111" s="1"/>
  <c r="U39" i="111" s="1"/>
  <c r="U40" i="111" s="1"/>
  <c r="V40" i="111" s="1"/>
  <c r="W40" i="111" s="1"/>
  <c r="V39" i="41"/>
  <c r="S40" i="41"/>
  <c r="T39" i="41" s="1"/>
  <c r="T40" i="41" s="1"/>
  <c r="U39" i="41" s="1"/>
  <c r="U40" i="41" s="1"/>
  <c r="V40" i="41" s="1"/>
  <c r="W40" i="41" s="1"/>
  <c r="V39" i="14"/>
  <c r="S40" i="14"/>
  <c r="T39" i="14" s="1"/>
  <c r="T40" i="14" s="1"/>
  <c r="U39" i="14" s="1"/>
  <c r="U40" i="14" s="1"/>
  <c r="V40" i="14" s="1"/>
  <c r="W40" i="14" s="1"/>
  <c r="V39" i="32"/>
  <c r="S40" i="32"/>
  <c r="T39" i="32" s="1"/>
  <c r="T40" i="32" s="1"/>
  <c r="U39" i="32" s="1"/>
  <c r="U40" i="32" s="1"/>
  <c r="V40" i="32" s="1"/>
  <c r="W40" i="32" s="1"/>
  <c r="V39" i="192"/>
  <c r="S40" i="192"/>
  <c r="T39" i="192" s="1"/>
  <c r="T40" i="192" s="1"/>
  <c r="U39" i="192" s="1"/>
  <c r="U40" i="192" s="1"/>
  <c r="V40" i="192" s="1"/>
  <c r="W40" i="192" s="1"/>
  <c r="V39" i="45"/>
  <c r="S40" i="45"/>
  <c r="T39" i="45" s="1"/>
  <c r="T40" i="45" s="1"/>
  <c r="U39" i="45" s="1"/>
  <c r="U40" i="45" s="1"/>
  <c r="V40" i="45" s="1"/>
  <c r="W40" i="45" s="1"/>
  <c r="V39" i="54"/>
  <c r="S40" i="54"/>
  <c r="T39" i="54" s="1"/>
  <c r="T40" i="54" s="1"/>
  <c r="U39" i="54" s="1"/>
  <c r="U40" i="54" s="1"/>
  <c r="V40" i="54" s="1"/>
  <c r="W40" i="54" s="1"/>
  <c r="V39" i="239"/>
  <c r="S40" i="239"/>
  <c r="T39" i="239" s="1"/>
  <c r="T40" i="239" s="1"/>
  <c r="U39" i="239" s="1"/>
  <c r="U40" i="239" s="1"/>
  <c r="V40" i="239" s="1"/>
  <c r="W40" i="239" s="1"/>
  <c r="V39" i="170"/>
  <c r="S40" i="170"/>
  <c r="T39" i="170" s="1"/>
  <c r="T40" i="170" s="1"/>
  <c r="U39" i="170" s="1"/>
  <c r="U40" i="170" s="1"/>
  <c r="V40" i="170" s="1"/>
  <c r="W40" i="170" s="1"/>
  <c r="V39" i="189"/>
  <c r="S40" i="189"/>
  <c r="T39" i="189" s="1"/>
  <c r="T40" i="189" s="1"/>
  <c r="U39" i="189" s="1"/>
  <c r="U40" i="189" s="1"/>
  <c r="V40" i="189" s="1"/>
  <c r="W40" i="189" s="1"/>
  <c r="V39" i="250"/>
  <c r="S40" i="250"/>
  <c r="T39" i="250" s="1"/>
  <c r="T40" i="250" s="1"/>
  <c r="U39" i="250" s="1"/>
  <c r="U40" i="250" s="1"/>
  <c r="V40" i="250" s="1"/>
  <c r="W40" i="250" s="1"/>
  <c r="V39" i="105"/>
  <c r="S40" i="105"/>
  <c r="T39" i="105" s="1"/>
  <c r="T40" i="105" s="1"/>
  <c r="U39" i="105" s="1"/>
  <c r="U40" i="105" s="1"/>
  <c r="V40" i="105" s="1"/>
  <c r="W40" i="105" s="1"/>
  <c r="V39" i="100"/>
  <c r="S40" i="100"/>
  <c r="T39" i="100" s="1"/>
  <c r="T40" i="100" s="1"/>
  <c r="U39" i="100" s="1"/>
  <c r="U40" i="100" s="1"/>
  <c r="V40" i="100" s="1"/>
  <c r="W40" i="100" s="1"/>
  <c r="V39" i="147"/>
  <c r="S40" i="147"/>
  <c r="T39" i="147" s="1"/>
  <c r="T40" i="147" s="1"/>
  <c r="U39" i="147" s="1"/>
  <c r="U40" i="147" s="1"/>
  <c r="V40" i="147" s="1"/>
  <c r="W40" i="147" s="1"/>
  <c r="V39" i="180"/>
  <c r="S40" i="180"/>
  <c r="T39" i="180" s="1"/>
  <c r="T40" i="180" s="1"/>
  <c r="U39" i="180" s="1"/>
  <c r="U40" i="180" s="1"/>
  <c r="V40" i="180" s="1"/>
  <c r="W40" i="180" s="1"/>
  <c r="S40" i="224"/>
  <c r="T39" i="224" s="1"/>
  <c r="T40" i="224" s="1"/>
  <c r="U39" i="224" s="1"/>
  <c r="U40" i="224" s="1"/>
  <c r="V40" i="224" s="1"/>
  <c r="W40" i="224" s="1"/>
  <c r="V39" i="224"/>
  <c r="V39" i="46"/>
  <c r="S40" i="46"/>
  <c r="T39" i="46" s="1"/>
  <c r="T40" i="46" s="1"/>
  <c r="U39" i="46" s="1"/>
  <c r="U40" i="46" s="1"/>
  <c r="V40" i="46" s="1"/>
  <c r="W40" i="46" s="1"/>
  <c r="V39" i="128"/>
  <c r="S40" i="128"/>
  <c r="T39" i="128" s="1"/>
  <c r="T40" i="128" s="1"/>
  <c r="U39" i="128" s="1"/>
  <c r="U40" i="128" s="1"/>
  <c r="V40" i="128" s="1"/>
  <c r="W40" i="128" s="1"/>
  <c r="V39" i="55"/>
  <c r="S40" i="55"/>
  <c r="T39" i="55" s="1"/>
  <c r="T40" i="55" s="1"/>
  <c r="U39" i="55" s="1"/>
  <c r="U40" i="55" s="1"/>
  <c r="V40" i="55" s="1"/>
  <c r="W40" i="55" s="1"/>
  <c r="V39" i="73"/>
  <c r="S40" i="73"/>
  <c r="T39" i="73" s="1"/>
  <c r="T40" i="73" s="1"/>
  <c r="U39" i="73" s="1"/>
  <c r="U40" i="73" s="1"/>
  <c r="V40" i="73" s="1"/>
  <c r="W40" i="73" s="1"/>
  <c r="V39" i="123"/>
  <c r="S40" i="123"/>
  <c r="T39" i="123" s="1"/>
  <c r="T40" i="123" s="1"/>
  <c r="U39" i="123" s="1"/>
  <c r="U40" i="123" s="1"/>
  <c r="V40" i="123" s="1"/>
  <c r="W40" i="123" s="1"/>
  <c r="V39" i="12"/>
  <c r="S40" i="12"/>
  <c r="T39" i="12" s="1"/>
  <c r="T40" i="12" s="1"/>
  <c r="U39" i="12" s="1"/>
  <c r="U40" i="12" s="1"/>
  <c r="V40" i="12" s="1"/>
  <c r="W40" i="12" s="1"/>
  <c r="V39" i="157"/>
  <c r="S40" i="157"/>
  <c r="T39" i="157" s="1"/>
  <c r="T40" i="157" s="1"/>
  <c r="U39" i="157" s="1"/>
  <c r="U40" i="157" s="1"/>
  <c r="V40" i="157" s="1"/>
  <c r="W40" i="157" s="1"/>
  <c r="V39" i="179"/>
  <c r="S40" i="179"/>
  <c r="T39" i="179" s="1"/>
  <c r="T40" i="179" s="1"/>
  <c r="U39" i="179" s="1"/>
  <c r="U40" i="179" s="1"/>
  <c r="V40" i="179" s="1"/>
  <c r="W40" i="179" s="1"/>
  <c r="V39" i="206"/>
  <c r="S40" i="206"/>
  <c r="T39" i="206" s="1"/>
  <c r="T40" i="206" s="1"/>
  <c r="U39" i="206" s="1"/>
  <c r="U40" i="206" s="1"/>
  <c r="V40" i="206" s="1"/>
  <c r="W40" i="206" s="1"/>
  <c r="V39" i="4"/>
  <c r="S40" i="4"/>
  <c r="T39" i="4" s="1"/>
  <c r="T40" i="4" s="1"/>
  <c r="U39" i="4" s="1"/>
  <c r="U40" i="4" s="1"/>
  <c r="V40" i="4" s="1"/>
  <c r="W40" i="4" s="1"/>
  <c r="S40" i="216"/>
  <c r="T39" i="216" s="1"/>
  <c r="T40" i="216" s="1"/>
  <c r="U39" i="216" s="1"/>
  <c r="U40" i="216" s="1"/>
  <c r="V40" i="216" s="1"/>
  <c r="W40" i="216" s="1"/>
  <c r="V39" i="216"/>
  <c r="V39" i="124"/>
  <c r="S40" i="124"/>
  <c r="T39" i="124" s="1"/>
  <c r="T40" i="124" s="1"/>
  <c r="U39" i="124" s="1"/>
  <c r="U40" i="124" s="1"/>
  <c r="V40" i="124" s="1"/>
  <c r="W40" i="124" s="1"/>
  <c r="V39" i="142"/>
  <c r="S40" i="142"/>
  <c r="T39" i="142" s="1"/>
  <c r="T40" i="142" s="1"/>
  <c r="U39" i="142" s="1"/>
  <c r="U40" i="142" s="1"/>
  <c r="V40" i="142" s="1"/>
  <c r="W40" i="142" s="1"/>
  <c r="V39" i="169"/>
  <c r="S40" i="169"/>
  <c r="T39" i="169" s="1"/>
  <c r="T40" i="169" s="1"/>
  <c r="U39" i="169" s="1"/>
  <c r="U40" i="169" s="1"/>
  <c r="V40" i="169" s="1"/>
  <c r="W40" i="169" s="1"/>
  <c r="V39" i="166"/>
  <c r="S40" i="166"/>
  <c r="T39" i="166" s="1"/>
  <c r="T40" i="166" s="1"/>
  <c r="U39" i="166" s="1"/>
  <c r="U40" i="166" s="1"/>
  <c r="V40" i="166" s="1"/>
  <c r="W40" i="166" s="1"/>
  <c r="V39" i="63"/>
  <c r="S40" i="63"/>
  <c r="T39" i="63" s="1"/>
  <c r="T40" i="63" s="1"/>
  <c r="U39" i="63" s="1"/>
  <c r="U40" i="63" s="1"/>
  <c r="V40" i="63" s="1"/>
  <c r="W40" i="63" s="1"/>
  <c r="V39" i="254"/>
  <c r="S40" i="254"/>
  <c r="T39" i="254" s="1"/>
  <c r="T40" i="254" s="1"/>
  <c r="U39" i="254" s="1"/>
  <c r="U40" i="254" s="1"/>
  <c r="V40" i="254" s="1"/>
  <c r="W40" i="254" s="1"/>
  <c r="V39" i="95"/>
  <c r="S40" i="95"/>
  <c r="T39" i="95" s="1"/>
  <c r="T40" i="95" s="1"/>
  <c r="U39" i="95" s="1"/>
  <c r="U40" i="95" s="1"/>
  <c r="V40" i="95" s="1"/>
  <c r="W40" i="95" s="1"/>
  <c r="V39" i="203"/>
  <c r="S40" i="203"/>
  <c r="T39" i="203" s="1"/>
  <c r="T40" i="203" s="1"/>
  <c r="U39" i="203" s="1"/>
  <c r="U40" i="203" s="1"/>
  <c r="V40" i="203" s="1"/>
  <c r="W40" i="203" s="1"/>
  <c r="V39" i="193"/>
  <c r="S40" i="193"/>
  <c r="T39" i="193" s="1"/>
  <c r="T40" i="193" s="1"/>
  <c r="U39" i="193" s="1"/>
  <c r="U40" i="193" s="1"/>
  <c r="V40" i="193" s="1"/>
  <c r="W40" i="193" s="1"/>
  <c r="V39" i="20"/>
  <c r="S40" i="20"/>
  <c r="T39" i="20" s="1"/>
  <c r="T40" i="20" s="1"/>
  <c r="U39" i="20" s="1"/>
  <c r="U40" i="20" s="1"/>
  <c r="V40" i="20" s="1"/>
  <c r="W40" i="20" s="1"/>
  <c r="V39" i="231"/>
  <c r="S40" i="231"/>
  <c r="T39" i="231" s="1"/>
  <c r="T40" i="231" s="1"/>
  <c r="U39" i="231" s="1"/>
  <c r="U40" i="231" s="1"/>
  <c r="V40" i="231" s="1"/>
  <c r="W40" i="231" s="1"/>
  <c r="V39" i="37"/>
  <c r="S40" i="37"/>
  <c r="T39" i="37" s="1"/>
  <c r="T40" i="37" s="1"/>
  <c r="U39" i="37" s="1"/>
  <c r="U40" i="37" s="1"/>
  <c r="V40" i="37" s="1"/>
  <c r="W40" i="37" s="1"/>
  <c r="V39" i="232"/>
  <c r="S40" i="232"/>
  <c r="T39" i="232" s="1"/>
  <c r="T40" i="232" s="1"/>
  <c r="U39" i="232" s="1"/>
  <c r="U40" i="232" s="1"/>
  <c r="V40" i="232" s="1"/>
  <c r="W40" i="232" s="1"/>
  <c r="V39" i="252"/>
  <c r="S40" i="252"/>
  <c r="T39" i="252" s="1"/>
  <c r="T40" i="252" s="1"/>
  <c r="U39" i="252" s="1"/>
  <c r="U40" i="252" s="1"/>
  <c r="V40" i="252" s="1"/>
  <c r="W40" i="252" s="1"/>
  <c r="V39" i="202"/>
  <c r="S40" i="202"/>
  <c r="T39" i="202" s="1"/>
  <c r="T40" i="202" s="1"/>
  <c r="U39" i="202" s="1"/>
  <c r="U40" i="202" s="1"/>
  <c r="V40" i="202" s="1"/>
  <c r="W40" i="202" s="1"/>
  <c r="V39" i="61"/>
  <c r="S40" i="61"/>
  <c r="T39" i="61" s="1"/>
  <c r="T40" i="61" s="1"/>
  <c r="U39" i="61" s="1"/>
  <c r="U40" i="61" s="1"/>
  <c r="V40" i="61" s="1"/>
  <c r="W40" i="61" s="1"/>
  <c r="V39" i="131"/>
  <c r="S40" i="131"/>
  <c r="T39" i="131" s="1"/>
  <c r="T40" i="131" s="1"/>
  <c r="U39" i="131" s="1"/>
  <c r="U40" i="131" s="1"/>
  <c r="V40" i="131" s="1"/>
  <c r="W40" i="131" s="1"/>
  <c r="V39" i="205"/>
  <c r="S40" i="205"/>
  <c r="T39" i="205" s="1"/>
  <c r="T40" i="205" s="1"/>
  <c r="U39" i="205" s="1"/>
  <c r="U40" i="205" s="1"/>
  <c r="V40" i="205" s="1"/>
  <c r="W40" i="205" s="1"/>
  <c r="V39" i="242"/>
  <c r="S40" i="242"/>
  <c r="T39" i="242" s="1"/>
  <c r="T40" i="242" s="1"/>
  <c r="U39" i="242" s="1"/>
  <c r="U40" i="242" s="1"/>
  <c r="V40" i="242" s="1"/>
  <c r="W40" i="242" s="1"/>
  <c r="V39" i="160"/>
  <c r="S40" i="160"/>
  <c r="T39" i="160" s="1"/>
  <c r="T40" i="160" s="1"/>
  <c r="U39" i="160" s="1"/>
  <c r="U40" i="160" s="1"/>
  <c r="V40" i="160" s="1"/>
  <c r="W40" i="160" s="1"/>
  <c r="V39" i="42"/>
  <c r="S40" i="42"/>
  <c r="T39" i="42" s="1"/>
  <c r="T40" i="42" s="1"/>
  <c r="U39" i="42" s="1"/>
  <c r="U40" i="42" s="1"/>
  <c r="V40" i="42" s="1"/>
  <c r="W40" i="42" s="1"/>
  <c r="S40" i="229"/>
  <c r="T39" i="229" s="1"/>
  <c r="T40" i="229" s="1"/>
  <c r="U39" i="229" s="1"/>
  <c r="U40" i="229" s="1"/>
  <c r="V40" i="229" s="1"/>
  <c r="W40" i="229" s="1"/>
  <c r="V39" i="229"/>
  <c r="S40" i="223"/>
  <c r="T39" i="223" s="1"/>
  <c r="T40" i="223" s="1"/>
  <c r="U39" i="223" s="1"/>
  <c r="U40" i="223" s="1"/>
  <c r="V40" i="223" s="1"/>
  <c r="W40" i="223" s="1"/>
  <c r="V39" i="223"/>
  <c r="V39" i="16"/>
  <c r="S40" i="16"/>
  <c r="T39" i="16" s="1"/>
  <c r="T40" i="16" s="1"/>
  <c r="U39" i="16" s="1"/>
  <c r="U40" i="16" s="1"/>
  <c r="V40" i="16" s="1"/>
  <c r="W40" i="16" s="1"/>
  <c r="V39" i="168"/>
  <c r="S40" i="168"/>
  <c r="T39" i="168" s="1"/>
  <c r="T40" i="168" s="1"/>
  <c r="U39" i="168" s="1"/>
  <c r="U40" i="168" s="1"/>
  <c r="V40" i="168" s="1"/>
  <c r="W40" i="168" s="1"/>
  <c r="V39" i="133"/>
  <c r="S40" i="133"/>
  <c r="T39" i="133" s="1"/>
  <c r="T40" i="133" s="1"/>
  <c r="U39" i="133" s="1"/>
  <c r="U40" i="133" s="1"/>
  <c r="V40" i="133" s="1"/>
  <c r="W40" i="133" s="1"/>
  <c r="V39" i="246"/>
  <c r="S40" i="246"/>
  <c r="T39" i="246" s="1"/>
  <c r="T40" i="246" s="1"/>
  <c r="U39" i="246" s="1"/>
  <c r="U40" i="246" s="1"/>
  <c r="V40" i="246" s="1"/>
  <c r="W40" i="246" s="1"/>
  <c r="V39" i="212"/>
  <c r="S40" i="212"/>
  <c r="T39" i="212" s="1"/>
  <c r="T40" i="212" s="1"/>
  <c r="U39" i="212" s="1"/>
  <c r="U40" i="212" s="1"/>
  <c r="V40" i="212" s="1"/>
  <c r="W40" i="212" s="1"/>
  <c r="V39" i="181"/>
  <c r="S40" i="181"/>
  <c r="T39" i="181" s="1"/>
  <c r="T40" i="181" s="1"/>
  <c r="U39" i="181" s="1"/>
  <c r="U40" i="181" s="1"/>
  <c r="V40" i="181" s="1"/>
  <c r="W40" i="181" s="1"/>
  <c r="V39" i="211"/>
  <c r="S40" i="211"/>
  <c r="T39" i="211" s="1"/>
  <c r="T40" i="211" s="1"/>
  <c r="U39" i="211" s="1"/>
  <c r="U40" i="211" s="1"/>
  <c r="V40" i="211" s="1"/>
  <c r="W40" i="211" s="1"/>
  <c r="V39" i="83"/>
  <c r="S40" i="83"/>
  <c r="T39" i="83" s="1"/>
  <c r="T40" i="83" s="1"/>
  <c r="U39" i="83" s="1"/>
  <c r="U40" i="83" s="1"/>
  <c r="V40" i="83" s="1"/>
  <c r="W40" i="83" s="1"/>
  <c r="V39" i="148"/>
  <c r="S40" i="148"/>
  <c r="T39" i="148" s="1"/>
  <c r="T40" i="148" s="1"/>
  <c r="U39" i="148" s="1"/>
  <c r="U40" i="148" s="1"/>
  <c r="V40" i="148" s="1"/>
  <c r="W40" i="148" s="1"/>
  <c r="V39" i="82"/>
  <c r="S40" i="82"/>
  <c r="T39" i="82" s="1"/>
  <c r="T40" i="82" s="1"/>
  <c r="U39" i="82" s="1"/>
  <c r="U40" i="82" s="1"/>
  <c r="V40" i="82" s="1"/>
  <c r="W40" i="82" s="1"/>
  <c r="V39" i="23"/>
  <c r="S40" i="23"/>
  <c r="T39" i="23" s="1"/>
  <c r="T40" i="23" s="1"/>
  <c r="U39" i="23" s="1"/>
  <c r="U40" i="23" s="1"/>
  <c r="V40" i="23" s="1"/>
  <c r="W40" i="23" s="1"/>
  <c r="V39" i="116"/>
  <c r="S40" i="116"/>
  <c r="T39" i="116" s="1"/>
  <c r="T40" i="116" s="1"/>
  <c r="U39" i="116" s="1"/>
  <c r="U40" i="116" s="1"/>
  <c r="V40" i="116" s="1"/>
  <c r="W40" i="116" s="1"/>
  <c r="S40" i="215"/>
  <c r="T39" i="215" s="1"/>
  <c r="T40" i="215" s="1"/>
  <c r="U39" i="215" s="1"/>
  <c r="U40" i="215" s="1"/>
  <c r="V40" i="215" s="1"/>
  <c r="W40" i="215" s="1"/>
  <c r="V39" i="215"/>
  <c r="V39" i="11"/>
  <c r="S40" i="11"/>
  <c r="T39" i="11" s="1"/>
  <c r="T40" i="11" s="1"/>
  <c r="U39" i="11" s="1"/>
  <c r="U40" i="11" s="1"/>
  <c r="V40" i="11" s="1"/>
  <c r="W40" i="11" s="1"/>
  <c r="V39" i="171"/>
  <c r="S40" i="171"/>
  <c r="T39" i="171" s="1"/>
  <c r="T40" i="171" s="1"/>
  <c r="U39" i="171" s="1"/>
  <c r="U40" i="171" s="1"/>
  <c r="V40" i="171" s="1"/>
  <c r="W40" i="171" s="1"/>
  <c r="V39" i="121"/>
  <c r="S40" i="121"/>
  <c r="T39" i="121" s="1"/>
  <c r="T40" i="121" s="1"/>
  <c r="U39" i="121" s="1"/>
  <c r="U40" i="121" s="1"/>
  <c r="V40" i="121" s="1"/>
  <c r="W40" i="121" s="1"/>
  <c r="V39" i="19"/>
  <c r="S40" i="19"/>
  <c r="T39" i="19" s="1"/>
  <c r="T40" i="19" s="1"/>
  <c r="U39" i="19" s="1"/>
  <c r="U40" i="19" s="1"/>
  <c r="V40" i="19" s="1"/>
  <c r="W40" i="19" s="1"/>
  <c r="V39" i="134"/>
  <c r="S40" i="134"/>
  <c r="T39" i="134" s="1"/>
  <c r="T40" i="134" s="1"/>
  <c r="U39" i="134" s="1"/>
  <c r="U40" i="134" s="1"/>
  <c r="V40" i="134" s="1"/>
  <c r="W40" i="134" s="1"/>
  <c r="V39" i="104"/>
  <c r="S40" i="104"/>
  <c r="T39" i="104" s="1"/>
  <c r="T40" i="104" s="1"/>
  <c r="U39" i="104" s="1"/>
  <c r="U40" i="104" s="1"/>
  <c r="V40" i="104" s="1"/>
  <c r="W40" i="104" s="1"/>
  <c r="V39" i="69"/>
  <c r="S40" i="69"/>
  <c r="T39" i="69" s="1"/>
  <c r="T40" i="69" s="1"/>
  <c r="U39" i="69" s="1"/>
  <c r="U40" i="69" s="1"/>
  <c r="V40" i="69" s="1"/>
  <c r="W40" i="69" s="1"/>
  <c r="V39" i="141"/>
  <c r="S40" i="141"/>
  <c r="T39" i="141" s="1"/>
  <c r="T40" i="141" s="1"/>
  <c r="U39" i="141" s="1"/>
  <c r="U40" i="141" s="1"/>
  <c r="V40" i="141" s="1"/>
  <c r="W40" i="141" s="1"/>
  <c r="V39" i="233"/>
  <c r="S40" i="233"/>
  <c r="T39" i="233" s="1"/>
  <c r="T40" i="233" s="1"/>
  <c r="U39" i="233" s="1"/>
  <c r="U40" i="233" s="1"/>
  <c r="V40" i="233" s="1"/>
  <c r="W40" i="233" s="1"/>
  <c r="V39" i="194"/>
  <c r="S40" i="194"/>
  <c r="T39" i="194" s="1"/>
  <c r="T40" i="194" s="1"/>
  <c r="U39" i="194" s="1"/>
  <c r="U40" i="194" s="1"/>
  <c r="V40" i="194" s="1"/>
  <c r="W40" i="194" s="1"/>
  <c r="V39" i="125"/>
  <c r="S40" i="125"/>
  <c r="T39" i="125" s="1"/>
  <c r="T40" i="125" s="1"/>
  <c r="U39" i="125" s="1"/>
  <c r="U40" i="125" s="1"/>
  <c r="V40" i="125" s="1"/>
  <c r="W40" i="125" s="1"/>
  <c r="V39" i="154"/>
  <c r="S40" i="154"/>
  <c r="T39" i="154" s="1"/>
  <c r="T40" i="154" s="1"/>
  <c r="U39" i="154" s="1"/>
  <c r="U40" i="154" s="1"/>
  <c r="V40" i="154" s="1"/>
  <c r="W40" i="154" s="1"/>
  <c r="V39" i="85"/>
  <c r="S40" i="85"/>
  <c r="T39" i="85" s="1"/>
  <c r="T40" i="85" s="1"/>
  <c r="U39" i="85" s="1"/>
  <c r="U40" i="85" s="1"/>
  <c r="V40" i="85" s="1"/>
  <c r="W40" i="85" s="1"/>
  <c r="V39" i="150"/>
  <c r="S40" i="150"/>
  <c r="T39" i="150" s="1"/>
  <c r="T40" i="150" s="1"/>
  <c r="U39" i="150" s="1"/>
  <c r="U40" i="150" s="1"/>
  <c r="V40" i="150" s="1"/>
  <c r="W40" i="150" s="1"/>
  <c r="V39" i="91"/>
  <c r="S40" i="91"/>
  <c r="T39" i="91" s="1"/>
  <c r="T40" i="91" s="1"/>
  <c r="U39" i="91" s="1"/>
  <c r="U40" i="91" s="1"/>
  <c r="V40" i="91" s="1"/>
  <c r="W40" i="91" s="1"/>
  <c r="V39" i="158"/>
  <c r="S40" i="158"/>
  <c r="T39" i="158" s="1"/>
  <c r="T40" i="158" s="1"/>
  <c r="U39" i="158" s="1"/>
  <c r="U40" i="158" s="1"/>
  <c r="V40" i="158" s="1"/>
  <c r="W40" i="158" s="1"/>
  <c r="V39" i="178"/>
  <c r="S40" i="178"/>
  <c r="T39" i="178" s="1"/>
  <c r="T40" i="178" s="1"/>
  <c r="U39" i="178" s="1"/>
  <c r="U40" i="178" s="1"/>
  <c r="V40" i="178" s="1"/>
  <c r="W40" i="178" s="1"/>
  <c r="V39" i="235"/>
  <c r="S40" i="235"/>
  <c r="T39" i="235" s="1"/>
  <c r="T40" i="235" s="1"/>
  <c r="U39" i="235" s="1"/>
  <c r="U40" i="235" s="1"/>
  <c r="V40" i="235" s="1"/>
  <c r="W40" i="235" s="1"/>
  <c r="V39" i="57"/>
  <c r="S40" i="57"/>
  <c r="T39" i="57" s="1"/>
  <c r="T40" i="57" s="1"/>
  <c r="U39" i="57" s="1"/>
  <c r="U40" i="57" s="1"/>
  <c r="V40" i="57" s="1"/>
  <c r="W40" i="57" s="1"/>
  <c r="S40" i="217"/>
  <c r="T39" i="217" s="1"/>
  <c r="T40" i="217" s="1"/>
  <c r="U39" i="217" s="1"/>
  <c r="U40" i="217" s="1"/>
  <c r="V40" i="217" s="1"/>
  <c r="W40" i="217" s="1"/>
  <c r="V39" i="217"/>
  <c r="V39" i="22"/>
  <c r="S40" i="22"/>
  <c r="T39" i="22" s="1"/>
  <c r="T40" i="22" s="1"/>
  <c r="U39" i="22" s="1"/>
  <c r="U40" i="22" s="1"/>
  <c r="V40" i="22" s="1"/>
  <c r="W40" i="22" s="1"/>
  <c r="V39" i="87"/>
  <c r="S40" i="87"/>
  <c r="T39" i="87" s="1"/>
  <c r="T40" i="87" s="1"/>
  <c r="U39" i="87" s="1"/>
  <c r="U40" i="87" s="1"/>
  <c r="V40" i="87" s="1"/>
  <c r="W40" i="87" s="1"/>
  <c r="V39" i="88"/>
  <c r="S40" i="88"/>
  <c r="T39" i="88" s="1"/>
  <c r="T40" i="88" s="1"/>
  <c r="U39" i="88" s="1"/>
  <c r="U40" i="88" s="1"/>
  <c r="V40" i="88" s="1"/>
  <c r="W40" i="88" s="1"/>
  <c r="V39" i="200"/>
  <c r="S40" i="200"/>
  <c r="T39" i="200" s="1"/>
  <c r="T40" i="200" s="1"/>
  <c r="U39" i="200" s="1"/>
  <c r="U40" i="200" s="1"/>
  <c r="V40" i="200" s="1"/>
  <c r="W40" i="200" s="1"/>
  <c r="V39" i="184"/>
  <c r="S40" i="184"/>
  <c r="T39" i="184" s="1"/>
  <c r="T40" i="184" s="1"/>
  <c r="U39" i="184" s="1"/>
  <c r="U40" i="184" s="1"/>
  <c r="V40" i="184" s="1"/>
  <c r="W40" i="184" s="1"/>
  <c r="V39" i="115"/>
  <c r="S40" i="115"/>
  <c r="T39" i="115" s="1"/>
  <c r="T40" i="115" s="1"/>
  <c r="U39" i="115" s="1"/>
  <c r="U40" i="115" s="1"/>
  <c r="V40" i="115" s="1"/>
  <c r="W40" i="115" s="1"/>
  <c r="V39" i="74"/>
  <c r="S40" i="74"/>
  <c r="T39" i="74" s="1"/>
  <c r="T40" i="74" s="1"/>
  <c r="U39" i="74" s="1"/>
  <c r="U40" i="74" s="1"/>
  <c r="V40" i="74" s="1"/>
  <c r="W40" i="74" s="1"/>
  <c r="V39" i="110"/>
  <c r="S40" i="110"/>
  <c r="T39" i="110" s="1"/>
  <c r="T40" i="110" s="1"/>
  <c r="U39" i="110" s="1"/>
  <c r="U40" i="110" s="1"/>
  <c r="V40" i="110" s="1"/>
  <c r="W40" i="110" s="1"/>
  <c r="V39" i="130"/>
  <c r="S40" i="130"/>
  <c r="T39" i="130" s="1"/>
  <c r="T40" i="130" s="1"/>
  <c r="U39" i="130" s="1"/>
  <c r="U40" i="130" s="1"/>
  <c r="V40" i="130" s="1"/>
  <c r="W40" i="130" s="1"/>
  <c r="V39" i="249"/>
  <c r="S40" i="249"/>
  <c r="T39" i="249" s="1"/>
  <c r="T40" i="249" s="1"/>
  <c r="U39" i="249" s="1"/>
  <c r="U40" i="249" s="1"/>
  <c r="V40" i="249" s="1"/>
  <c r="W40" i="249" s="1"/>
  <c r="V39" i="165"/>
  <c r="S40" i="165"/>
  <c r="T39" i="165" s="1"/>
  <c r="T40" i="165" s="1"/>
  <c r="U39" i="165" s="1"/>
  <c r="U40" i="165" s="1"/>
  <c r="V40" i="165" s="1"/>
  <c r="W40" i="165" s="1"/>
  <c r="V39" i="129"/>
  <c r="S40" i="129"/>
  <c r="T39" i="129" s="1"/>
  <c r="T40" i="129" s="1"/>
  <c r="U39" i="129" s="1"/>
  <c r="U40" i="129" s="1"/>
  <c r="V40" i="129" s="1"/>
  <c r="W40" i="129" s="1"/>
  <c r="V39" i="161"/>
  <c r="S40" i="161"/>
  <c r="T39" i="161" s="1"/>
  <c r="T40" i="161" s="1"/>
  <c r="U39" i="161" s="1"/>
  <c r="U40" i="161" s="1"/>
  <c r="V40" i="161" s="1"/>
  <c r="W40" i="161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  <c r="V39" i="26"/>
  <c r="S40" i="26"/>
  <c r="T39" i="26" s="1"/>
  <c r="T40" i="26" s="1"/>
  <c r="U39" i="26" s="1"/>
  <c r="U40" i="26" s="1"/>
  <c r="V40" i="26" s="1"/>
  <c r="W40" i="26" s="1"/>
  <c r="V39" i="15"/>
  <c r="S40" i="15"/>
  <c r="T39" i="15" s="1"/>
  <c r="T40" i="15" s="1"/>
  <c r="U39" i="15" s="1"/>
  <c r="U40" i="15" s="1"/>
  <c r="V40" i="15" s="1"/>
  <c r="W40" i="15" s="1"/>
  <c r="V39" i="79"/>
  <c r="S40" i="79"/>
  <c r="T39" i="79" s="1"/>
  <c r="T40" i="79" s="1"/>
  <c r="U39" i="79" s="1"/>
  <c r="U40" i="79" s="1"/>
  <c r="V40" i="79" s="1"/>
  <c r="W40" i="79" s="1"/>
  <c r="V39" i="58"/>
  <c r="S40" i="58"/>
  <c r="T39" i="58" s="1"/>
  <c r="T40" i="58" s="1"/>
  <c r="U39" i="58" s="1"/>
  <c r="U40" i="58" s="1"/>
  <c r="V40" i="58" s="1"/>
  <c r="W40" i="58" s="1"/>
  <c r="V39" i="214"/>
  <c r="S40" i="214"/>
  <c r="T39" i="214" s="1"/>
  <c r="T40" i="214" s="1"/>
  <c r="U39" i="214" s="1"/>
  <c r="U40" i="214" s="1"/>
  <c r="V40" i="214" s="1"/>
  <c r="W40" i="214" s="1"/>
  <c r="V39" i="49"/>
  <c r="S40" i="49"/>
  <c r="T39" i="49" s="1"/>
  <c r="T40" i="49" s="1"/>
  <c r="U39" i="49" s="1"/>
  <c r="U40" i="49" s="1"/>
  <c r="V40" i="49" s="1"/>
  <c r="W40" i="49" s="1"/>
  <c r="V39" i="137"/>
  <c r="S40" i="137"/>
  <c r="T39" i="137" s="1"/>
  <c r="T40" i="137" s="1"/>
  <c r="U39" i="137" s="1"/>
  <c r="U40" i="137" s="1"/>
  <c r="V40" i="137" s="1"/>
  <c r="W40" i="137" s="1"/>
  <c r="V39" i="186"/>
  <c r="S40" i="186"/>
  <c r="T39" i="186" s="1"/>
  <c r="T40" i="186" s="1"/>
  <c r="U39" i="186" s="1"/>
  <c r="U40" i="186" s="1"/>
  <c r="V40" i="186" s="1"/>
  <c r="W40" i="186" s="1"/>
  <c r="V39" i="185"/>
  <c r="S40" i="185"/>
  <c r="T39" i="185" s="1"/>
  <c r="T40" i="185" s="1"/>
  <c r="U39" i="185" s="1"/>
  <c r="U40" i="185" s="1"/>
  <c r="V40" i="185" s="1"/>
  <c r="W40" i="185" s="1"/>
  <c r="V39" i="253"/>
  <c r="S40" i="253"/>
  <c r="T39" i="253" s="1"/>
  <c r="T40" i="253" s="1"/>
  <c r="U39" i="253" s="1"/>
  <c r="U40" i="253" s="1"/>
  <c r="V40" i="253" s="1"/>
  <c r="W40" i="253" s="1"/>
  <c r="V39" i="84"/>
  <c r="S40" i="84"/>
  <c r="T39" i="84" s="1"/>
  <c r="T40" i="84" s="1"/>
  <c r="U39" i="84" s="1"/>
  <c r="U40" i="84" s="1"/>
  <c r="V40" i="84" s="1"/>
  <c r="W40" i="84" s="1"/>
  <c r="S40" i="221"/>
  <c r="T39" i="221" s="1"/>
  <c r="T40" i="221" s="1"/>
  <c r="U39" i="221" s="1"/>
  <c r="U40" i="221" s="1"/>
  <c r="V40" i="221" s="1"/>
  <c r="W40" i="221" s="1"/>
  <c r="V39" i="221"/>
  <c r="V39" i="10"/>
  <c r="S40" i="10"/>
  <c r="T39" i="10" s="1"/>
  <c r="T40" i="10" s="1"/>
  <c r="U39" i="10" s="1"/>
  <c r="U40" i="10" s="1"/>
  <c r="V40" i="10" s="1"/>
  <c r="W40" i="10" s="1"/>
  <c r="V39" i="25"/>
  <c r="S40" i="25"/>
  <c r="T39" i="25" s="1"/>
  <c r="T40" i="25" s="1"/>
  <c r="U39" i="25" s="1"/>
  <c r="U40" i="25" s="1"/>
  <c r="V40" i="25" s="1"/>
  <c r="W40" i="25" s="1"/>
  <c r="V39" i="34"/>
  <c r="S40" i="34"/>
  <c r="T39" i="34" s="1"/>
  <c r="T40" i="34" s="1"/>
  <c r="U39" i="34" s="1"/>
  <c r="U40" i="34" s="1"/>
  <c r="V40" i="34" s="1"/>
  <c r="W40" i="34" s="1"/>
  <c r="V39" i="152"/>
  <c r="S40" i="152"/>
  <c r="T39" i="152" s="1"/>
  <c r="T40" i="152" s="1"/>
  <c r="U39" i="152" s="1"/>
  <c r="U40" i="152" s="1"/>
  <c r="V40" i="152" s="1"/>
  <c r="W40" i="152" s="1"/>
  <c r="V39" i="112"/>
  <c r="S40" i="112"/>
  <c r="T39" i="112" s="1"/>
  <c r="T40" i="112" s="1"/>
  <c r="U39" i="112" s="1"/>
  <c r="U40" i="112" s="1"/>
  <c r="V40" i="112" s="1"/>
  <c r="W40" i="112" s="1"/>
  <c r="V39" i="113"/>
  <c r="S40" i="113"/>
  <c r="T39" i="113" s="1"/>
  <c r="T40" i="113" s="1"/>
  <c r="U39" i="113" s="1"/>
  <c r="U40" i="113" s="1"/>
  <c r="V40" i="113" s="1"/>
  <c r="W40" i="113" s="1"/>
  <c r="V39" i="162"/>
  <c r="S40" i="162"/>
  <c r="T39" i="162" s="1"/>
  <c r="T40" i="162" s="1"/>
  <c r="U39" i="162" s="1"/>
  <c r="U40" i="162" s="1"/>
  <c r="V40" i="162" s="1"/>
  <c r="W40" i="162" s="1"/>
  <c r="V39" i="173"/>
  <c r="S40" i="173"/>
  <c r="T39" i="173" s="1"/>
  <c r="T40" i="173" s="1"/>
  <c r="U39" i="173" s="1"/>
  <c r="U40" i="173" s="1"/>
  <c r="V40" i="173" s="1"/>
  <c r="W40" i="173" s="1"/>
  <c r="V39" i="138"/>
  <c r="S40" i="138"/>
  <c r="T39" i="138" s="1"/>
  <c r="T40" i="138" s="1"/>
  <c r="U39" i="138" s="1"/>
  <c r="U40" i="138" s="1"/>
  <c r="V40" i="138" s="1"/>
  <c r="W40" i="138" s="1"/>
  <c r="V39" i="257"/>
  <c r="S40" i="257"/>
  <c r="T39" i="257" s="1"/>
  <c r="T40" i="257" s="1"/>
  <c r="U39" i="257" s="1"/>
  <c r="U40" i="257" s="1"/>
  <c r="V40" i="257" s="1"/>
  <c r="W40" i="257" s="1"/>
  <c r="V39" i="213"/>
  <c r="S40" i="213"/>
  <c r="T39" i="213" s="1"/>
  <c r="T40" i="213" s="1"/>
  <c r="U39" i="213" s="1"/>
  <c r="U40" i="213" s="1"/>
  <c r="V40" i="213" s="1"/>
  <c r="W40" i="213" s="1"/>
  <c r="V39" i="9"/>
  <c r="S40" i="9"/>
  <c r="T39" i="9" s="1"/>
  <c r="T40" i="9" s="1"/>
  <c r="U39" i="9" s="1"/>
  <c r="U40" i="9" s="1"/>
  <c r="V40" i="9" s="1"/>
  <c r="W40" i="9" s="1"/>
  <c r="V39" i="238"/>
  <c r="S40" i="238"/>
  <c r="T39" i="238" s="1"/>
  <c r="T40" i="238" s="1"/>
  <c r="U39" i="238" s="1"/>
  <c r="U40" i="238" s="1"/>
  <c r="V40" i="238" s="1"/>
  <c r="W40" i="238" s="1"/>
  <c r="V39" i="175"/>
  <c r="S40" i="175"/>
  <c r="T39" i="175" s="1"/>
  <c r="T40" i="175" s="1"/>
  <c r="U39" i="175" s="1"/>
  <c r="U40" i="175" s="1"/>
  <c r="V40" i="175" s="1"/>
  <c r="W40" i="175" s="1"/>
  <c r="V39" i="136"/>
  <c r="S40" i="136"/>
  <c r="T39" i="136" s="1"/>
  <c r="T40" i="136" s="1"/>
  <c r="U39" i="136" s="1"/>
  <c r="U40" i="136" s="1"/>
  <c r="V40" i="136" s="1"/>
  <c r="W40" i="136" s="1"/>
  <c r="V39" i="103"/>
  <c r="S40" i="103"/>
  <c r="T39" i="103" s="1"/>
  <c r="T40" i="103" s="1"/>
  <c r="U39" i="103" s="1"/>
  <c r="U40" i="103" s="1"/>
  <c r="V40" i="103" s="1"/>
  <c r="W40" i="103" s="1"/>
  <c r="V39" i="256"/>
  <c r="S40" i="256"/>
  <c r="T39" i="256" s="1"/>
  <c r="T40" i="256" s="1"/>
  <c r="U39" i="256" s="1"/>
  <c r="U40" i="256" s="1"/>
  <c r="V40" i="256" s="1"/>
  <c r="W40" i="256" s="1"/>
  <c r="V39" i="122"/>
  <c r="S40" i="122"/>
  <c r="T39" i="122" s="1"/>
  <c r="T40" i="122" s="1"/>
  <c r="U39" i="122" s="1"/>
  <c r="U40" i="122" s="1"/>
  <c r="V40" i="122" s="1"/>
  <c r="W40" i="122" s="1"/>
  <c r="V39" i="93"/>
  <c r="S40" i="93"/>
  <c r="T39" i="93" s="1"/>
  <c r="T40" i="93" s="1"/>
  <c r="U39" i="93" s="1"/>
  <c r="U40" i="93" s="1"/>
  <c r="V40" i="93" s="1"/>
  <c r="W40" i="93" s="1"/>
  <c r="V39" i="36"/>
  <c r="S40" i="36"/>
  <c r="T39" i="36" s="1"/>
  <c r="T40" i="36" s="1"/>
  <c r="U39" i="36" s="1"/>
  <c r="U40" i="36" s="1"/>
  <c r="V40" i="36" s="1"/>
  <c r="W40" i="36" s="1"/>
  <c r="V39" i="6"/>
  <c r="S40" i="6"/>
  <c r="T39" i="6" s="1"/>
  <c r="T40" i="6" s="1"/>
  <c r="U39" i="6" s="1"/>
  <c r="U40" i="6" s="1"/>
  <c r="V40" i="6" s="1"/>
  <c r="W40" i="6" s="1"/>
  <c r="V39" i="38"/>
  <c r="S40" i="38"/>
  <c r="T39" i="38" s="1"/>
  <c r="T40" i="38" s="1"/>
  <c r="U39" i="38" s="1"/>
  <c r="U40" i="38" s="1"/>
  <c r="V40" i="38" s="1"/>
  <c r="W40" i="38" s="1"/>
  <c r="S40" i="218"/>
  <c r="T39" i="218" s="1"/>
  <c r="T40" i="218" s="1"/>
  <c r="U39" i="218" s="1"/>
  <c r="U40" i="218" s="1"/>
  <c r="V40" i="218" s="1"/>
  <c r="W40" i="218" s="1"/>
  <c r="V39" i="218"/>
  <c r="V39" i="156"/>
  <c r="S40" i="156"/>
  <c r="T39" i="156" s="1"/>
  <c r="T40" i="156" s="1"/>
  <c r="U39" i="156" s="1"/>
  <c r="U40" i="156" s="1"/>
  <c r="V40" i="156" s="1"/>
  <c r="W40" i="156" s="1"/>
  <c r="V39" i="183"/>
  <c r="S40" i="183"/>
  <c r="T39" i="183" s="1"/>
  <c r="T40" i="183" s="1"/>
  <c r="U39" i="183" s="1"/>
  <c r="U40" i="183" s="1"/>
  <c r="V40" i="183" s="1"/>
  <c r="W40" i="183" s="1"/>
  <c r="V39" i="47"/>
  <c r="S40" i="47"/>
  <c r="T39" i="47" s="1"/>
  <c r="T40" i="47" s="1"/>
  <c r="U39" i="47" s="1"/>
  <c r="U40" i="47" s="1"/>
  <c r="V40" i="47" s="1"/>
  <c r="W40" i="47" s="1"/>
  <c r="V39" i="76"/>
  <c r="S40" i="76"/>
  <c r="T39" i="76" s="1"/>
  <c r="T40" i="76" s="1"/>
  <c r="U39" i="76" s="1"/>
  <c r="U40" i="76" s="1"/>
  <c r="V40" i="76" s="1"/>
  <c r="W40" i="76" s="1"/>
  <c r="V39" i="210"/>
  <c r="S40" i="210"/>
  <c r="T39" i="210" s="1"/>
  <c r="T40" i="210" s="1"/>
  <c r="U39" i="210" s="1"/>
  <c r="U40" i="210" s="1"/>
  <c r="V40" i="210" s="1"/>
  <c r="W40" i="210" s="1"/>
  <c r="V39" i="176"/>
  <c r="S40" i="176"/>
  <c r="T39" i="176" s="1"/>
  <c r="T40" i="176" s="1"/>
  <c r="U39" i="176" s="1"/>
  <c r="U40" i="176" s="1"/>
  <c r="V40" i="176" s="1"/>
  <c r="W40" i="176" s="1"/>
  <c r="V39" i="139"/>
  <c r="S40" i="139"/>
  <c r="T39" i="139" s="1"/>
  <c r="T40" i="139" s="1"/>
  <c r="U39" i="139" s="1"/>
  <c r="U40" i="139" s="1"/>
  <c r="V40" i="139" s="1"/>
  <c r="W40" i="139" s="1"/>
  <c r="V39" i="52"/>
  <c r="S40" i="52"/>
  <c r="T39" i="52" s="1"/>
  <c r="T40" i="52" s="1"/>
  <c r="U39" i="52" s="1"/>
  <c r="U40" i="52" s="1"/>
  <c r="V40" i="52" s="1"/>
  <c r="W40" i="52" s="1"/>
  <c r="S40" i="225"/>
  <c r="T39" i="225" s="1"/>
  <c r="T40" i="225" s="1"/>
  <c r="U39" i="225" s="1"/>
  <c r="U40" i="225" s="1"/>
  <c r="V40" i="225" s="1"/>
  <c r="W40" i="225" s="1"/>
  <c r="V39" i="225"/>
  <c r="R40" i="53" l="1"/>
  <c r="S39" i="53"/>
  <c r="S40" i="59"/>
  <c r="T39" i="59" s="1"/>
  <c r="T40" i="59" s="1"/>
  <c r="U39" i="59" s="1"/>
  <c r="U40" i="59" s="1"/>
  <c r="V40" i="59" s="1"/>
  <c r="W40" i="59" s="1"/>
  <c r="V39" i="59"/>
  <c r="R40" i="44"/>
  <c r="S39" i="44"/>
  <c r="S40" i="89"/>
  <c r="T39" i="89" s="1"/>
  <c r="T40" i="89" s="1"/>
  <c r="U39" i="89" s="1"/>
  <c r="U40" i="89" s="1"/>
  <c r="V40" i="89" s="1"/>
  <c r="W40" i="89" s="1"/>
  <c r="V39" i="89"/>
  <c r="S39" i="43"/>
  <c r="R40" i="43"/>
  <c r="S40" i="31"/>
  <c r="T39" i="31" s="1"/>
  <c r="T40" i="31" s="1"/>
  <c r="U39" i="31" s="1"/>
  <c r="U40" i="31" s="1"/>
  <c r="V40" i="31" s="1"/>
  <c r="W40" i="31" s="1"/>
  <c r="V39" i="31"/>
  <c r="V39" i="109"/>
  <c r="S40" i="109"/>
  <c r="T39" i="109" s="1"/>
  <c r="T40" i="109" s="1"/>
  <c r="U39" i="109" s="1"/>
  <c r="U40" i="109" s="1"/>
  <c r="V40" i="109" s="1"/>
  <c r="W40" i="109" s="1"/>
  <c r="V39" i="187"/>
  <c r="S40" i="187"/>
  <c r="T39" i="187" s="1"/>
  <c r="T40" i="187" s="1"/>
  <c r="U39" i="187" s="1"/>
  <c r="U40" i="187" s="1"/>
  <c r="V40" i="187" s="1"/>
  <c r="W40" i="187" s="1"/>
  <c r="R40" i="2"/>
  <c r="S39" i="2"/>
  <c r="V39" i="1"/>
  <c r="S40" i="1"/>
  <c r="T39" i="1" s="1"/>
  <c r="T40" i="1" s="1"/>
  <c r="U39" i="1" s="1"/>
  <c r="U40" i="1" s="1"/>
  <c r="V40" i="1" s="1"/>
  <c r="W40" i="1" s="1"/>
  <c r="V39" i="56"/>
  <c r="S40" i="56"/>
  <c r="T39" i="56" s="1"/>
  <c r="T40" i="56" s="1"/>
  <c r="U39" i="56" s="1"/>
  <c r="U40" i="56" s="1"/>
  <c r="V40" i="56" s="1"/>
  <c r="W40" i="56" s="1"/>
  <c r="V39" i="53" l="1"/>
  <c r="S40" i="53"/>
  <c r="T39" i="53" s="1"/>
  <c r="T40" i="53" s="1"/>
  <c r="U39" i="53" s="1"/>
  <c r="U40" i="53" s="1"/>
  <c r="V40" i="53" s="1"/>
  <c r="W40" i="53" s="1"/>
  <c r="V39" i="43"/>
  <c r="S40" i="43"/>
  <c r="T39" i="43" s="1"/>
  <c r="T40" i="43" s="1"/>
  <c r="U39" i="43" s="1"/>
  <c r="U40" i="43" s="1"/>
  <c r="V40" i="43" s="1"/>
  <c r="W40" i="43" s="1"/>
  <c r="V39" i="44"/>
  <c r="S40" i="44"/>
  <c r="T39" i="44" s="1"/>
  <c r="T40" i="44" s="1"/>
  <c r="U39" i="44" s="1"/>
  <c r="U40" i="44" s="1"/>
  <c r="V40" i="44" s="1"/>
  <c r="W40" i="44" s="1"/>
  <c r="S40" i="2"/>
  <c r="T39" i="2" s="1"/>
  <c r="T40" i="2" s="1"/>
  <c r="U39" i="2" s="1"/>
  <c r="U40" i="2" s="1"/>
  <c r="V40" i="2" s="1"/>
  <c r="W40" i="2" s="1"/>
  <c r="V39" i="2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<sst xmlns="http://schemas.openxmlformats.org/spreadsheetml/2006/main" count="27090" uniqueCount="323">
  <si>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</si>
  <si>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</si>
  <si>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</si>
  <si>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</si>
  <si>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</si>
  <si>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</si>
  <si>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</si>
  <si>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</si>
  <si>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</si>
  <si>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</si>
  <si>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</si>
  <si>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</si>
  <si>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</si>
  <si>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</si>
  <si>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</si>
  <si>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</si>
  <si>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</si>
  <si>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</si>
  <si>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</si>
  <si>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</si>
  <si>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</si>
  <si>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</si>
  <si>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</si>
  <si>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</si>
  <si>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</si>
  <si>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</si>
  <si>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</si>
  <si>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</si>
  <si>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</si>
  <si>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</si>
  <si>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</si>
  <si>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</si>
  <si>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</si>
  <si>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</si>
  <si>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</si>
  <si>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</si>
  <si>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</si>
  <si>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</si>
  <si>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</si>
  <si>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</si>
  <si>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</si>
  <si>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</si>
  <si>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</si>
  <si>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</si>
  <si>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</si>
  <si>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</si>
  <si>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</si>
  <si>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</si>
  <si>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</si>
  <si>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</si>
  <si>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</si>
  <si>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</si>
  <si>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</si>
  <si>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</si>
  <si>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</si>
  <si>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</si>
  <si>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</si>
  <si>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</si>
  <si>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</si>
  <si>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</si>
  <si>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</si>
  <si>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</si>
  <si>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</si>
  <si>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3rd Quarter ended 31 March 2024 (Figures Finalised as at 2024/04/26)</t>
  </si>
  <si>
    <t>Eastern Cape: Dr Beyers Naude (EC101) - Table C7 Quarterly Budgeted Cash Flows ( Waste water management                             ) for 3rd Quarter ended 31 March 2024 (Figures Finalised as at 2024/04/26)</t>
  </si>
  <si>
    <t>Eastern Cape: Blue Crane Route (EC102) - Table C7 Quarterly Budgeted Cash Flows ( Waste water management                             ) for 3rd Quarter ended 31 March 2024 (Figures Finalised as at 2024/04/26)</t>
  </si>
  <si>
    <t>Eastern Cape: Makana (EC104) - Table C7 Quarterly Budgeted Cash Flows ( Waste water management                             ) for 3rd Quarter ended 31 March 2024 (Figures Finalised as at 2024/04/26)</t>
  </si>
  <si>
    <t>Eastern Cape: Ndlambe (EC105) - Table C7 Quarterly Budgeted Cash Flows ( Waste water management                             ) for 3rd Quarter ended 31 March 2024 (Figures Finalised as at 2024/04/26)</t>
  </si>
  <si>
    <t>Eastern Cape: Sundays River Valley (EC106) - Table C7 Quarterly Budgeted Cash Flows ( Waste water management                             ) for 3rd Quarter ended 31 March 2024 (Figures Finalised as at 2024/04/26)</t>
  </si>
  <si>
    <t>Eastern Cape: Kouga (EC108) - Table C7 Quarterly Budgeted Cash Flows ( Waste water management                             ) for 3rd Quarter ended 31 March 2024 (Figures Finalised as at 2024/04/26)</t>
  </si>
  <si>
    <t>Eastern Cape: Kou-Kamma (EC109) - Table C7 Quarterly Budgeted Cash Flows ( Waste water management                             ) for 3rd Quarter ended 31 March 2024 (Figures Finalised as at 2024/04/26)</t>
  </si>
  <si>
    <t>Eastern Cape: Sarah Baartman (DC10) - Table C7 Quarterly Budgeted Cash Flows ( Waste water management                             ) for 3rd Quarter ended 31 March 2024 (Figures Finalised as at 2024/04/26)</t>
  </si>
  <si>
    <t>Eastern Cape: Mbhashe (EC121) - Table C7 Quarterly Budgeted Cash Flows ( Waste water management                             ) for 3rd Quarter ended 31 March 2024 (Figures Finalised as at 2024/04/26)</t>
  </si>
  <si>
    <t>Eastern Cape: Mnquma (EC122) - Table C7 Quarterly Budgeted Cash Flows ( Waste water management                             ) for 3rd Quarter ended 31 March 2024 (Figures Finalised as at 2024/04/26)</t>
  </si>
  <si>
    <t>Eastern Cape: Great Kei (EC123) - Table C7 Quarterly Budgeted Cash Flows ( Waste water management                             ) for 3rd Quarter ended 31 March 2024 (Figures Finalised as at 2024/04/26)</t>
  </si>
  <si>
    <t>Eastern Cape: Amahlathi (EC124) - Table C7 Quarterly Budgeted Cash Flows ( Waste water management                             ) for 3rd Quarter ended 31 March 2024 (Figures Finalised as at 2024/04/26)</t>
  </si>
  <si>
    <t>Eastern Cape: Ngqushwa (EC126) - Table C7 Quarterly Budgeted Cash Flows ( Waste water management                             ) for 3rd Quarter ended 31 March 2024 (Figures Finalised as at 2024/04/26)</t>
  </si>
  <si>
    <t>Eastern Cape: Raymond Mhlaba (EC129) - Table C7 Quarterly Budgeted Cash Flows ( Waste water management                             ) for 3rd Quarter ended 31 March 2024 (Figures Finalised as at 2024/04/26)</t>
  </si>
  <si>
    <t>Eastern Cape: Amathole (DC12) - Table C7 Quarterly Budgeted Cash Flows ( Waste water management                             ) for 3rd Quarter ended 31 March 2024 (Figures Finalised as at 2024/04/26)</t>
  </si>
  <si>
    <t>Eastern Cape: Inxuba Yethemba (EC131) - Table C7 Quarterly Budgeted Cash Flows ( Waste water management                             ) for 3rd Quarter ended 31 March 2024 (Figures Finalised as at 2024/04/26)</t>
  </si>
  <si>
    <t>Eastern Cape: Intsika Yethu (EC135) - Table C7 Quarterly Budgeted Cash Flows ( Waste water management                             ) for 3rd Quarter ended 31 March 2024 (Figures Finalised as at 2024/04/26)</t>
  </si>
  <si>
    <t>Eastern Cape: Emalahleni (EC) (EC136) - Table C7 Quarterly Budgeted Cash Flows ( Waste water management                             ) for 3rd Quarter ended 31 March 2024 (Figures Finalised as at 2024/04/26)</t>
  </si>
  <si>
    <t>Eastern Cape: Dr. A.B. Xuma (EC137) - Table C7 Quarterly Budgeted Cash Flows ( Waste water management                             ) for 3rd Quarter ended 31 March 2024 (Figures Finalised as at 2024/04/26)</t>
  </si>
  <si>
    <t>Eastern Cape: Sakhisizwe (EC138) - Table C7 Quarterly Budgeted Cash Flows ( Waste water management                             ) for 3rd Quarter ended 31 March 2024 (Figures Finalised as at 2024/04/26)</t>
  </si>
  <si>
    <t>Eastern Cape: Enoch Mgijima (EC139) - Table C7 Quarterly Budgeted Cash Flows ( Waste water management                             ) for 3rd Quarter ended 31 March 2024 (Figures Finalised as at 2024/04/26)</t>
  </si>
  <si>
    <t>Eastern Cape: Chris Hani (DC13) - Table C7 Quarterly Budgeted Cash Flows ( Waste water management                             ) for 3rd Quarter ended 31 March 2024 (Figures Finalised as at 2024/04/26)</t>
  </si>
  <si>
    <t>Eastern Cape: Elundini (EC141) - Table C7 Quarterly Budgeted Cash Flows ( Waste water management                             ) for 3rd Quarter ended 31 March 2024 (Figures Finalised as at 2024/04/26)</t>
  </si>
  <si>
    <t>Eastern Cape: Senqu (EC142) - Table C7 Quarterly Budgeted Cash Flows ( Waste water management                             ) for 3rd Quarter ended 31 March 2024 (Figures Finalised as at 2024/04/26)</t>
  </si>
  <si>
    <t>Eastern Cape: Walter Sisulu (EC145) - Table C7 Quarterly Budgeted Cash Flows ( Waste water management                             ) for 3rd Quarter ended 31 March 2024 (Figures Finalised as at 2024/04/26)</t>
  </si>
  <si>
    <t>Eastern Cape: Joe Gqabi (DC14) - Table C7 Quarterly Budgeted Cash Flows ( Waste water management                             ) for 3rd Quarter ended 31 March 2024 (Figures Finalised as at 2024/04/26)</t>
  </si>
  <si>
    <t>Eastern Cape: Ngquza Hills (EC153) - Table C7 Quarterly Budgeted Cash Flows ( Waste water management                             ) for 3rd Quarter ended 31 March 2024 (Figures Finalised as at 2024/04/26)</t>
  </si>
  <si>
    <t>Eastern Cape: Port St Johns (EC154) - Table C7 Quarterly Budgeted Cash Flows ( Waste water management                             ) for 3rd Quarter ended 31 March 2024 (Figures Finalised as at 2024/04/26)</t>
  </si>
  <si>
    <t>Eastern Cape: Nyandeni (EC155) - Table C7 Quarterly Budgeted Cash Flows ( Waste water management                             ) for 3rd Quarter ended 31 March 2024 (Figures Finalised as at 2024/04/26)</t>
  </si>
  <si>
    <t>Eastern Cape: Mhlontlo (EC156) - Table C7 Quarterly Budgeted Cash Flows ( Waste water management                             ) for 3rd Quarter ended 31 March 2024 (Figures Finalised as at 2024/04/26)</t>
  </si>
  <si>
    <t>Eastern Cape: King Sabata Dalindyebo (EC157) - Table C7 Quarterly Budgeted Cash Flows ( Waste water management                             ) for 3rd Quarter ended 31 March 2024 (Figures Finalised as at 2024/04/26)</t>
  </si>
  <si>
    <t>Eastern Cape: O R Tambo (DC15) - Table C7 Quarterly Budgeted Cash Flows ( Waste water management                             ) for 3rd Quarter ended 31 March 2024 (Figures Finalised as at 2024/04/26)</t>
  </si>
  <si>
    <t>Eastern Cape: Matatiele (EC441) - Table C7 Quarterly Budgeted Cash Flows ( Waste water management                             ) for 3rd Quarter ended 31 March 2024 (Figures Finalised as at 2024/04/26)</t>
  </si>
  <si>
    <t>Eastern Cape: Umzimvubu (EC442) - Table C7 Quarterly Budgeted Cash Flows ( Waste water management                             ) for 3rd Quarter ended 31 March 2024 (Figures Finalised as at 2024/04/26)</t>
  </si>
  <si>
    <t>Eastern Cape: Winnie Madikizela-Mandela (EC443) - Table C7 Quarterly Budgeted Cash Flows ( Waste water management                             ) for 3rd Quarter ended 31 March 2024 (Figures Finalised as at 2024/04/26)</t>
  </si>
  <si>
    <t>Eastern Cape: Ntabankulu (EC444) - Table C7 Quarterly Budgeted Cash Flows ( Waste water management                             ) for 3rd Quarter ended 31 March 2024 (Figures Finalised as at 2024/04/26)</t>
  </si>
  <si>
    <t>Eastern Cape: Alfred Nzo (DC44) - Table C7 Quarterly Budgeted Cash Flows ( Waste water management                             ) for 3rd Quarter ended 31 March 2024 (Figures Finalised as at 2024/04/26)</t>
  </si>
  <si>
    <t>Free State: Mangaung (MAN) - Table C7 Quarterly Budgeted Cash Flows ( Waste water management                             ) for 3rd Quarter ended 31 March 2024 (Figures Finalised as at 2024/04/26)</t>
  </si>
  <si>
    <t>Free State: Letsemeng (FS161) - Table C7 Quarterly Budgeted Cash Flows ( Waste water management                             ) for 3rd Quarter ended 31 March 2024 (Figures Finalised as at 2024/04/26)</t>
  </si>
  <si>
    <t>Free State: Kopanong (FS162) - Table C7 Quarterly Budgeted Cash Flows ( Waste water management                             ) for 3rd Quarter ended 31 March 2024 (Figures Finalised as at 2024/04/26)</t>
  </si>
  <si>
    <t>Free State: Mohokare (FS163) - Table C7 Quarterly Budgeted Cash Flows ( Waste water management                             ) for 3rd Quarter ended 31 March 2024 (Figures Finalised as at 2024/04/26)</t>
  </si>
  <si>
    <t>Free State: Xhariep (DC16) - Table C7 Quarterly Budgeted Cash Flows ( Waste water management                             ) for 3rd Quarter ended 31 March 2024 (Figures Finalised as at 2024/04/26)</t>
  </si>
  <si>
    <t>Free State: Masilonyana (FS181) - Table C7 Quarterly Budgeted Cash Flows ( Waste water management                             ) for 3rd Quarter ended 31 March 2024 (Figures Finalised as at 2024/04/26)</t>
  </si>
  <si>
    <t>Free State: Tokologo (FS182) - Table C7 Quarterly Budgeted Cash Flows ( Waste water management                             ) for 3rd Quarter ended 31 March 2024 (Figures Finalised as at 2024/04/26)</t>
  </si>
  <si>
    <t>Free State: Tswelopele (FS183) - Table C7 Quarterly Budgeted Cash Flows ( Waste water management                             ) for 3rd Quarter ended 31 March 2024 (Figures Finalised as at 2024/04/26)</t>
  </si>
  <si>
    <t>Free State: Matjhabeng (FS184) - Table C7 Quarterly Budgeted Cash Flows ( Waste water management                             ) for 3rd Quarter ended 31 March 2024 (Figures Finalised as at 2024/04/26)</t>
  </si>
  <si>
    <t>Free State: Nala (FS185) - Table C7 Quarterly Budgeted Cash Flows ( Waste water management                             ) for 3rd Quarter ended 31 March 2024 (Figures Finalised as at 2024/04/26)</t>
  </si>
  <si>
    <t>Free State: Lejweleputswa (DC18) - Table C7 Quarterly Budgeted Cash Flows ( Waste water management                             ) for 3rd Quarter ended 31 March 2024 (Figures Finalised as at 2024/04/26)</t>
  </si>
  <si>
    <t>Free State: Setsoto (FS191) - Table C7 Quarterly Budgeted Cash Flows ( Waste water management                             ) for 3rd Quarter ended 31 March 2024 (Figures Finalised as at 2024/04/26)</t>
  </si>
  <si>
    <t>Free State: Dihlabeng (FS192) - Table C7 Quarterly Budgeted Cash Flows ( Waste water management                             ) for 3rd Quarter ended 31 March 2024 (Figures Finalised as at 2024/04/26)</t>
  </si>
  <si>
    <t>Free State: Nketoana (FS193) - Table C7 Quarterly Budgeted Cash Flows ( Waste water management                             ) for 3rd Quarter ended 31 March 2024 (Figures Finalised as at 2024/04/26)</t>
  </si>
  <si>
    <t>Free State: Maluti-a-Phofung (FS194) - Table C7 Quarterly Budgeted Cash Flows ( Waste water management                             ) for 3rd Quarter ended 31 March 2024 (Figures Finalised as at 2024/04/26)</t>
  </si>
  <si>
    <t>Free State: Phumelela (FS195) - Table C7 Quarterly Budgeted Cash Flows ( Waste water management                             ) for 3rd Quarter ended 31 March 2024 (Figures Finalised as at 2024/04/26)</t>
  </si>
  <si>
    <t>Free State: Mantsopa (FS196) - Table C7 Quarterly Budgeted Cash Flows ( Waste water management                             ) for 3rd Quarter ended 31 March 2024 (Figures Finalised as at 2024/04/26)</t>
  </si>
  <si>
    <t>Free State: Thabo Mofutsanyana (DC19) - Table C7 Quarterly Budgeted Cash Flows ( Waste water management                             ) for 3rd Quarter ended 31 March 2024 (Figures Finalised as at 2024/04/26)</t>
  </si>
  <si>
    <t>Free State: Moqhaka (FS201) - Table C7 Quarterly Budgeted Cash Flows ( Waste water management                             ) for 3rd Quarter ended 31 March 2024 (Figures Finalised as at 2024/04/26)</t>
  </si>
  <si>
    <t>Free State: Ngwathe (FS203) - Table C7 Quarterly Budgeted Cash Flows ( Waste water management                             ) for 3rd Quarter ended 31 March 2024 (Figures Finalised as at 2024/04/26)</t>
  </si>
  <si>
    <t>Free State: Metsimaholo (FS204) - Table C7 Quarterly Budgeted Cash Flows ( Waste water management                             ) for 3rd Quarter ended 31 March 2024 (Figures Finalised as at 2024/04/26)</t>
  </si>
  <si>
    <t>Free State: Mafube (FS205) - Table C7 Quarterly Budgeted Cash Flows ( Waste water management                             ) for 3rd Quarter ended 31 March 2024 (Figures Finalised as at 2024/04/26)</t>
  </si>
  <si>
    <t>Free State: Fezile Dabi (DC20) - Table C7 Quarterly Budgeted Cash Flows ( Waste water management                             ) for 3rd Quarter ended 31 March 2024 (Figures Finalised as at 2024/04/26)</t>
  </si>
  <si>
    <t>Gauteng: City of Ekurhuleni (EKU) - Table C7 Quarterly Budgeted Cash Flows ( Waste water management                             ) for 3rd Quarter ended 31 March 2024 (Figures Finalised as at 2024/04/26)</t>
  </si>
  <si>
    <t>Gauteng: City of Johannesburg (JHB) - Table C7 Quarterly Budgeted Cash Flows ( Waste water management                             ) for 3rd Quarter ended 31 March 2024 (Figures Finalised as at 2024/04/26)</t>
  </si>
  <si>
    <t>Gauteng: City of Tshwane (TSH) - Table C7 Quarterly Budgeted Cash Flows ( Waste water management                             ) for 3rd Quarter ended 31 March 2024 (Figures Finalised as at 2024/04/26)</t>
  </si>
  <si>
    <t>Gauteng: Emfuleni (GT421) - Table C7 Quarterly Budgeted Cash Flows ( Waste water management                             ) for 3rd Quarter ended 31 March 2024 (Figures Finalised as at 2024/04/26)</t>
  </si>
  <si>
    <t>Gauteng: Midvaal (GT422) - Table C7 Quarterly Budgeted Cash Flows ( Waste water management                             ) for 3rd Quarter ended 31 March 2024 (Figures Finalised as at 2024/04/26)</t>
  </si>
  <si>
    <t>Gauteng: Lesedi (GT423) - Table C7 Quarterly Budgeted Cash Flows ( Waste water management                             ) for 3rd Quarter ended 31 March 2024 (Figures Finalised as at 2024/04/26)</t>
  </si>
  <si>
    <t>Gauteng: Sedibeng (DC42) - Table C7 Quarterly Budgeted Cash Flows ( Waste water management                             ) for 3rd Quarter ended 31 March 2024 (Figures Finalised as at 2024/04/26)</t>
  </si>
  <si>
    <t>Gauteng: Mogale City (GT481) - Table C7 Quarterly Budgeted Cash Flows ( Waste water management                             ) for 3rd Quarter ended 31 March 2024 (Figures Finalised as at 2024/04/26)</t>
  </si>
  <si>
    <t>Gauteng: Merafong City (GT484) - Table C7 Quarterly Budgeted Cash Flows ( Waste water management                             ) for 3rd Quarter ended 31 March 2024 (Figures Finalised as at 2024/04/26)</t>
  </si>
  <si>
    <t>Gauteng: Rand West City (GT485) - Table C7 Quarterly Budgeted Cash Flows ( Waste water management                             ) for 3rd Quarter ended 31 March 2024 (Figures Finalised as at 2024/04/26)</t>
  </si>
  <si>
    <t>Gauteng: West Rand (DC48) - Table C7 Quarterly Budgeted Cash Flows ( Waste water management                             ) for 3rd Quarter ended 31 March 2024 (Figures Finalised as at 2024/04/26)</t>
  </si>
  <si>
    <t>Kwazulu-Natal: eThekwini (ETH) - Table C7 Quarterly Budgeted Cash Flows ( Waste water management                             ) for 3rd Quarter ended 31 March 2024 (Figures Finalised as at 2024/04/26)</t>
  </si>
  <si>
    <t>Kwazulu-Natal: Umdoni (KZN212) - Table C7 Quarterly Budgeted Cash Flows ( Waste water management                             ) for 3rd Quarter ended 31 March 2024 (Figures Finalised as at 2024/04/26)</t>
  </si>
  <si>
    <t>Kwazulu-Natal: Umzumbe (KZN213) - Table C7 Quarterly Budgeted Cash Flows ( Waste water management                             ) for 3rd Quarter ended 31 March 2024 (Figures Finalised as at 2024/04/26)</t>
  </si>
  <si>
    <t>Kwazulu-Natal: uMuziwabantu (KZN214) - Table C7 Quarterly Budgeted Cash Flows ( Waste water management                             ) for 3rd Quarter ended 31 March 2024 (Figures Finalised as at 2024/04/26)</t>
  </si>
  <si>
    <t>Kwazulu-Natal: Ray Nkonyeni (KZN216) - Table C7 Quarterly Budgeted Cash Flows ( Waste water management                             ) for 3rd Quarter ended 31 March 2024 (Figures Finalised as at 2024/04/26)</t>
  </si>
  <si>
    <t>Kwazulu-Natal: Ugu (DC21) - Table C7 Quarterly Budgeted Cash Flows ( Waste water management                             ) for 3rd Quarter ended 31 March 2024 (Figures Finalised as at 2024/04/26)</t>
  </si>
  <si>
    <t>Kwazulu-Natal: uMshwathi (KZN221) - Table C7 Quarterly Budgeted Cash Flows ( Waste water management                             ) for 3rd Quarter ended 31 March 2024 (Figures Finalised as at 2024/04/26)</t>
  </si>
  <si>
    <t>Kwazulu-Natal: uMngeni (KZN222) - Table C7 Quarterly Budgeted Cash Flows ( Waste water management                             ) for 3rd Quarter ended 31 March 2024 (Figures Finalised as at 2024/04/26)</t>
  </si>
  <si>
    <t>Kwazulu-Natal: Mpofana (KZN223) - Table C7 Quarterly Budgeted Cash Flows ( Waste water management                             ) for 3rd Quarter ended 31 March 2024 (Figures Finalised as at 2024/04/26)</t>
  </si>
  <si>
    <t>Kwazulu-Natal: Impendle (KZN224) - Table C7 Quarterly Budgeted Cash Flows ( Waste water management                             ) for 3rd Quarter ended 31 March 2024 (Figures Finalised as at 2024/04/26)</t>
  </si>
  <si>
    <t>Kwazulu-Natal: Msunduzi (KZN225) - Table C7 Quarterly Budgeted Cash Flows ( Waste water management                             ) for 3rd Quarter ended 31 March 2024 (Figures Finalised as at 2024/04/26)</t>
  </si>
  <si>
    <t>Kwazulu-Natal: Mkhambathini (KZN226) - Table C7 Quarterly Budgeted Cash Flows ( Waste water management                             ) for 3rd Quarter ended 31 March 2024 (Figures Finalised as at 2024/04/26)</t>
  </si>
  <si>
    <t>Kwazulu-Natal: Richmond (KZN227) - Table C7 Quarterly Budgeted Cash Flows ( Waste water management                             ) for 3rd Quarter ended 31 March 2024 (Figures Finalised as at 2024/04/26)</t>
  </si>
  <si>
    <t>Kwazulu-Natal: uMgungundlovu (DC22) - Table C7 Quarterly Budgeted Cash Flows ( Waste water management                             ) for 3rd Quarter ended 31 March 2024 (Figures Finalised as at 2024/04/26)</t>
  </si>
  <si>
    <t>Kwazulu-Natal: Okhahlamba (KZN235) - Table C7 Quarterly Budgeted Cash Flows ( Waste water management                             ) for 3rd Quarter ended 31 March 2024 (Figures Finalised as at 2024/04/26)</t>
  </si>
  <si>
    <t>Kwazulu-Natal: Inkosi Langalibalele (KZN237) - Table C7 Quarterly Budgeted Cash Flows ( Waste water management                             ) for 3rd Quarter ended 31 March 2024 (Figures Finalised as at 2024/04/26)</t>
  </si>
  <si>
    <t>Kwazulu-Natal: Alfred Duma (KZN238) - Table C7 Quarterly Budgeted Cash Flows ( Waste water management                             ) for 3rd Quarter ended 31 March 2024 (Figures Finalised as at 2024/04/26)</t>
  </si>
  <si>
    <t>Kwazulu-Natal: Uthukela (DC23) - Table C7 Quarterly Budgeted Cash Flows ( Waste water management                             ) for 3rd Quarter ended 31 March 2024 (Figures Finalised as at 2024/04/26)</t>
  </si>
  <si>
    <t>Kwazulu-Natal: Endumeni (KZN241) - Table C7 Quarterly Budgeted Cash Flows ( Waste water management                             ) for 3rd Quarter ended 31 March 2024 (Figures Finalised as at 2024/04/26)</t>
  </si>
  <si>
    <t>Kwazulu-Natal: Nquthu (KZN242) - Table C7 Quarterly Budgeted Cash Flows ( Waste water management                             ) for 3rd Quarter ended 31 March 2024 (Figures Finalised as at 2024/04/26)</t>
  </si>
  <si>
    <t>Kwazulu-Natal: Msinga (KZN244) - Table C7 Quarterly Budgeted Cash Flows ( Waste water management                             ) for 3rd Quarter ended 31 March 2024 (Figures Finalised as at 2024/04/26)</t>
  </si>
  <si>
    <t>Kwazulu-Natal: Umvoti (KZN245) - Table C7 Quarterly Budgeted Cash Flows ( Waste water management                             ) for 3rd Quarter ended 31 March 2024 (Figures Finalised as at 2024/04/26)</t>
  </si>
  <si>
    <t>Kwazulu-Natal: Umzinyathi (DC24) - Table C7 Quarterly Budgeted Cash Flows ( Waste water management                             ) for 3rd Quarter ended 31 March 2024 (Figures Finalised as at 2024/04/26)</t>
  </si>
  <si>
    <t>Kwazulu-Natal: Newcastle (KZN252) - Table C7 Quarterly Budgeted Cash Flows ( Waste water management                             ) for 3rd Quarter ended 31 March 2024 (Figures Finalised as at 2024/04/26)</t>
  </si>
  <si>
    <t>Kwazulu-Natal: Emadlangeni (KZN253) - Table C7 Quarterly Budgeted Cash Flows ( Waste water management                             ) for 3rd Quarter ended 31 March 2024 (Figures Finalised as at 2024/04/26)</t>
  </si>
  <si>
    <t>Kwazulu-Natal: Dannhauser (KZN254) - Table C7 Quarterly Budgeted Cash Flows ( Waste water management                             ) for 3rd Quarter ended 31 March 2024 (Figures Finalised as at 2024/04/26)</t>
  </si>
  <si>
    <t>Kwazulu-Natal: Amajuba (DC25) - Table C7 Quarterly Budgeted Cash Flows ( Waste water management                             ) for 3rd Quarter ended 31 March 2024 (Figures Finalised as at 2024/04/26)</t>
  </si>
  <si>
    <t>Kwazulu-Natal: eDumbe (KZN261) - Table C7 Quarterly Budgeted Cash Flows ( Waste water management                             ) for 3rd Quarter ended 31 March 2024 (Figures Finalised as at 2024/04/26)</t>
  </si>
  <si>
    <t>Kwazulu-Natal: uPhongolo (KZN262) - Table C7 Quarterly Budgeted Cash Flows ( Waste water management                             ) for 3rd Quarter ended 31 March 2024 (Figures Finalised as at 2024/04/26)</t>
  </si>
  <si>
    <t>Kwazulu-Natal: Abaqulusi (KZN263) - Table C7 Quarterly Budgeted Cash Flows ( Waste water management                             ) for 3rd Quarter ended 31 March 2024 (Figures Finalised as at 2024/04/26)</t>
  </si>
  <si>
    <t>Kwazulu-Natal: Nongoma (KZN265) - Table C7 Quarterly Budgeted Cash Flows ( Waste water management                             ) for 3rd Quarter ended 31 March 2024 (Figures Finalised as at 2024/04/26)</t>
  </si>
  <si>
    <t>Kwazulu-Natal: Ulundi (KZN266) - Table C7 Quarterly Budgeted Cash Flows ( Waste water management                             ) for 3rd Quarter ended 31 March 2024 (Figures Finalised as at 2024/04/26)</t>
  </si>
  <si>
    <t>Kwazulu-Natal: Zululand (DC26) - Table C7 Quarterly Budgeted Cash Flows ( Waste water management                             ) for 3rd Quarter ended 31 March 2024 (Figures Finalised as at 2024/04/26)</t>
  </si>
  <si>
    <t>Kwazulu-Natal: Umhlabuyalingana (KZN271) - Table C7 Quarterly Budgeted Cash Flows ( Waste water management                             ) for 3rd Quarter ended 31 March 2024 (Figures Finalised as at 2024/04/26)</t>
  </si>
  <si>
    <t>Kwazulu-Natal: Jozini (KZN272) - Table C7 Quarterly Budgeted Cash Flows ( Waste water management                             ) for 3rd Quarter ended 31 March 2024 (Figures Finalised as at 2024/04/26)</t>
  </si>
  <si>
    <t>Kwazulu-Natal: Mtubatuba (KZN275) - Table C7 Quarterly Budgeted Cash Flows ( Waste water management                             ) for 3rd Quarter ended 31 March 2024 (Figures Finalised as at 2024/04/26)</t>
  </si>
  <si>
    <t>Kwazulu-Natal: Hlabisa Big Five (KZN276) - Table C7 Quarterly Budgeted Cash Flows ( Waste water management                             ) for 3rd Quarter ended 31 March 2024 (Figures Finalised as at 2024/04/26)</t>
  </si>
  <si>
    <t>Kwazulu-Natal: Umkhanyakude (DC27) - Table C7 Quarterly Budgeted Cash Flows ( Waste water management                             ) for 3rd Quarter ended 31 March 2024 (Figures Finalised as at 2024/04/26)</t>
  </si>
  <si>
    <t>Kwazulu-Natal: Mfolozi (KZN281) - Table C7 Quarterly Budgeted Cash Flows ( Waste water management                             ) for 3rd Quarter ended 31 March 2024 (Figures Finalised as at 2024/04/26)</t>
  </si>
  <si>
    <t>Kwazulu-Natal: uMhlathuze (KZN282) - Table C7 Quarterly Budgeted Cash Flows ( Waste water management                             ) for 3rd Quarter ended 31 March 2024 (Figures Finalised as at 2024/04/26)</t>
  </si>
  <si>
    <t>Kwazulu-Natal: uMlalazi (KZN284) - Table C7 Quarterly Budgeted Cash Flows ( Waste water management                             ) for 3rd Quarter ended 31 March 2024 (Figures Finalised as at 2024/04/26)</t>
  </si>
  <si>
    <t>Kwazulu-Natal: Mthonjaneni (KZN285) - Table C7 Quarterly Budgeted Cash Flows ( Waste water management                             ) for 3rd Quarter ended 31 March 2024 (Figures Finalised as at 2024/04/26)</t>
  </si>
  <si>
    <t>Kwazulu-Natal: Nkandla (KZN286) - Table C7 Quarterly Budgeted Cash Flows ( Waste water management                             ) for 3rd Quarter ended 31 March 2024 (Figures Finalised as at 2024/04/26)</t>
  </si>
  <si>
    <t>Kwazulu-Natal: King Cetshwayo (DC28) - Table C7 Quarterly Budgeted Cash Flows ( Waste water management                             ) for 3rd Quarter ended 31 March 2024 (Figures Finalised as at 2024/04/26)</t>
  </si>
  <si>
    <t>Kwazulu-Natal: Mandeni (KZN291) - Table C7 Quarterly Budgeted Cash Flows ( Waste water management                             ) for 3rd Quarter ended 31 March 2024 (Figures Finalised as at 2024/04/26)</t>
  </si>
  <si>
    <t>Kwazulu-Natal: KwaDukuza (KZN292) - Table C7 Quarterly Budgeted Cash Flows ( Waste water management                             ) for 3rd Quarter ended 31 March 2024 (Figures Finalised as at 2024/04/26)</t>
  </si>
  <si>
    <t>Kwazulu-Natal: Ndwedwe (KZN293) - Table C7 Quarterly Budgeted Cash Flows ( Waste water management                             ) for 3rd Quarter ended 31 March 2024 (Figures Finalised as at 2024/04/26)</t>
  </si>
  <si>
    <t>Kwazulu-Natal: Maphumulo (KZN294) - Table C7 Quarterly Budgeted Cash Flows ( Waste water management                             ) for 3rd Quarter ended 31 March 2024 (Figures Finalised as at 2024/04/26)</t>
  </si>
  <si>
    <t>Kwazulu-Natal: iLembe (DC29) - Table C7 Quarterly Budgeted Cash Flows ( Waste water management                             ) for 3rd Quarter ended 31 March 2024 (Figures Finalised as at 2024/04/26)</t>
  </si>
  <si>
    <t>Kwazulu-Natal: Greater Kokstad (KZN433) - Table C7 Quarterly Budgeted Cash Flows ( Waste water management                             ) for 3rd Quarter ended 31 March 2024 (Figures Finalised as at 2024/04/26)</t>
  </si>
  <si>
    <t>Kwazulu-Natal: Ubuhlebezwe (KZN434) - Table C7 Quarterly Budgeted Cash Flows ( Waste water management                             ) for 3rd Quarter ended 31 March 2024 (Figures Finalised as at 2024/04/26)</t>
  </si>
  <si>
    <t>Kwazulu-Natal: Umzimkhulu (KZN435) - Table C7 Quarterly Budgeted Cash Flows ( Waste water management                             ) for 3rd Quarter ended 31 March 2024 (Figures Finalised as at 2024/04/26)</t>
  </si>
  <si>
    <t>Kwazulu-Natal: Dr Nkosazana Dlamini Zuma (KZN436) - Table C7 Quarterly Budgeted Cash Flows ( Waste water management                             ) for 3rd Quarter ended 31 March 2024 (Figures Finalised as at 2024/04/26)</t>
  </si>
  <si>
    <t>Kwazulu-Natal: Harry Gwala (DC43) - Table C7 Quarterly Budgeted Cash Flows ( Waste water management                             ) for 3rd Quarter ended 31 March 2024 (Figures Finalised as at 2024/04/26)</t>
  </si>
  <si>
    <t>Limpopo: Greater Giyani (LIM331) - Table C7 Quarterly Budgeted Cash Flows ( Waste water management                             ) for 3rd Quarter ended 31 March 2024 (Figures Finalised as at 2024/04/26)</t>
  </si>
  <si>
    <t>Limpopo: Greater Letaba (LIM332) - Table C7 Quarterly Budgeted Cash Flows ( Waste water management                             ) for 3rd Quarter ended 31 March 2024 (Figures Finalised as at 2024/04/26)</t>
  </si>
  <si>
    <t>Limpopo: Greater Tzaneen (LIM333) - Table C7 Quarterly Budgeted Cash Flows ( Waste water management                             ) for 3rd Quarter ended 31 March 2024 (Figures Finalised as at 2024/04/26)</t>
  </si>
  <si>
    <t>Limpopo: Ba-Phalaborwa (LIM334) - Table C7 Quarterly Budgeted Cash Flows ( Waste water management                             ) for 3rd Quarter ended 31 March 2024 (Figures Finalised as at 2024/04/26)</t>
  </si>
  <si>
    <t>Limpopo: Maruleng (LIM335) - Table C7 Quarterly Budgeted Cash Flows ( Waste water management                             ) for 3rd Quarter ended 31 March 2024 (Figures Finalised as at 2024/04/26)</t>
  </si>
  <si>
    <t>Limpopo: Mopani (DC33) - Table C7 Quarterly Budgeted Cash Flows ( Waste water management                             ) for 3rd Quarter ended 31 March 2024 (Figures Finalised as at 2024/04/26)</t>
  </si>
  <si>
    <t>Limpopo: Musina (LIM341) - Table C7 Quarterly Budgeted Cash Flows ( Waste water management                             ) for 3rd Quarter ended 31 March 2024 (Figures Finalised as at 2024/04/26)</t>
  </si>
  <si>
    <t>Limpopo: Thulamela (LIM343) - Table C7 Quarterly Budgeted Cash Flows ( Waste water management                             ) for 3rd Quarter ended 31 March 2024 (Figures Finalised as at 2024/04/26)</t>
  </si>
  <si>
    <t>Limpopo: Makhado (LIM344) - Table C7 Quarterly Budgeted Cash Flows ( Waste water management                             ) for 3rd Quarter ended 31 March 2024 (Figures Finalised as at 2024/04/26)</t>
  </si>
  <si>
    <t>Limpopo: Collins Chabane (LIM345) - Table C7 Quarterly Budgeted Cash Flows ( Waste water management                             ) for 3rd Quarter ended 31 March 2024 (Figures Finalised as at 2024/04/26)</t>
  </si>
  <si>
    <t>Limpopo: Vhembe (DC34) - Table C7 Quarterly Budgeted Cash Flows ( Waste water management                             ) for 3rd Quarter ended 31 March 2024 (Figures Finalised as at 2024/04/26)</t>
  </si>
  <si>
    <t>Limpopo: Blouberg (LIM351) - Table C7 Quarterly Budgeted Cash Flows ( Waste water management                             ) for 3rd Quarter ended 31 March 2024 (Figures Finalised as at 2024/04/26)</t>
  </si>
  <si>
    <t>Limpopo: Molemole (LIM353) - Table C7 Quarterly Budgeted Cash Flows ( Waste water management                             ) for 3rd Quarter ended 31 March 2024 (Figures Finalised as at 2024/04/26)</t>
  </si>
  <si>
    <t>Limpopo: Polokwane (LIM354) - Table C7 Quarterly Budgeted Cash Flows ( Waste water management                             ) for 3rd Quarter ended 31 March 2024 (Figures Finalised as at 2024/04/26)</t>
  </si>
  <si>
    <t>Limpopo: Lepelle-Nkumpi (LIM355) - Table C7 Quarterly Budgeted Cash Flows ( Waste water management                             ) for 3rd Quarter ended 31 March 2024 (Figures Finalised as at 2024/04/26)</t>
  </si>
  <si>
    <t>Limpopo: Capricorn (DC35) - Table C7 Quarterly Budgeted Cash Flows ( Waste water management                             ) for 3rd Quarter ended 31 March 2024 (Figures Finalised as at 2024/04/26)</t>
  </si>
  <si>
    <t>Limpopo: Thabazimbi (LIM361) - Table C7 Quarterly Budgeted Cash Flows ( Waste water management                             ) for 3rd Quarter ended 31 March 2024 (Figures Finalised as at 2024/04/26)</t>
  </si>
  <si>
    <t>Limpopo: Lephalale (LIM362) - Table C7 Quarterly Budgeted Cash Flows ( Waste water management                             ) for 3rd Quarter ended 31 March 2024 (Figures Finalised as at 2024/04/26)</t>
  </si>
  <si>
    <t>Limpopo: Bela Bela (LIM366) - Table C7 Quarterly Budgeted Cash Flows ( Waste water management                             ) for 3rd Quarter ended 31 March 2024 (Figures Finalised as at 2024/04/26)</t>
  </si>
  <si>
    <t>Limpopo: Mogalakwena (LIM367) - Table C7 Quarterly Budgeted Cash Flows ( Waste water management                             ) for 3rd Quarter ended 31 March 2024 (Figures Finalised as at 2024/04/26)</t>
  </si>
  <si>
    <t>Limpopo: Modimolle-Mookgopong (LIM368) - Table C7 Quarterly Budgeted Cash Flows ( Waste water management                             ) for 3rd Quarter ended 31 March 2024 (Figures Finalised as at 2024/04/26)</t>
  </si>
  <si>
    <t>Limpopo: Waterberg (DC36) - Table C7 Quarterly Budgeted Cash Flows ( Waste water management                             ) for 3rd Quarter ended 31 March 2024 (Figures Finalised as at 2024/04/26)</t>
  </si>
  <si>
    <t>Limpopo: Ephraim Mogale (LIM471) - Table C7 Quarterly Budgeted Cash Flows ( Waste water management                             ) for 3rd Quarter ended 31 March 2024 (Figures Finalised as at 2024/04/26)</t>
  </si>
  <si>
    <t>Limpopo: Elias Motsoaledi (LIM472) - Table C7 Quarterly Budgeted Cash Flows ( Waste water management                             ) for 3rd Quarter ended 31 March 2024 (Figures Finalised as at 2024/04/26)</t>
  </si>
  <si>
    <t>Limpopo: Makhuduthamaga (LIM473) - Table C7 Quarterly Budgeted Cash Flows ( Waste water management                             ) for 3rd Quarter ended 31 March 2024 (Figures Finalised as at 2024/04/26)</t>
  </si>
  <si>
    <t>Limpopo: Tubatse Fetakgomo (LIM476) - Table C7 Quarterly Budgeted Cash Flows ( Waste water management                             ) for 3rd Quarter ended 31 March 2024 (Figures Finalised as at 2024/04/26)</t>
  </si>
  <si>
    <t>Limpopo: Sekhukhune (DC47) - Table C7 Quarterly Budgeted Cash Flows ( Waste water management                             ) for 3rd Quarter ended 31 March 2024 (Figures Finalised as at 2024/04/26)</t>
  </si>
  <si>
    <t>Mpumalanga: Albert Luthuli (MP301) - Table C7 Quarterly Budgeted Cash Flows ( Waste water management                             ) for 3rd Quarter ended 31 March 2024 (Figures Finalised as at 2024/04/26)</t>
  </si>
  <si>
    <t>Mpumalanga: Msukaligwa (MP302) - Table C7 Quarterly Budgeted Cash Flows ( Waste water management                             ) for 3rd Quarter ended 31 March 2024 (Figures Finalised as at 2024/04/26)</t>
  </si>
  <si>
    <t>Mpumalanga: Mkhondo (MP303) - Table C7 Quarterly Budgeted Cash Flows ( Waste water management                             ) for 3rd Quarter ended 31 March 2024 (Figures Finalised as at 2024/04/26)</t>
  </si>
  <si>
    <t>Mpumalanga: Pixley Ka Seme (MP) (MP304) - Table C7 Quarterly Budgeted Cash Flows ( Waste water management                             ) for 3rd Quarter ended 31 March 2024 (Figures Finalised as at 2024/04/26)</t>
  </si>
  <si>
    <t>Mpumalanga: Lekwa (MP305) - Table C7 Quarterly Budgeted Cash Flows ( Waste water management                             ) for 3rd Quarter ended 31 March 2024 (Figures Finalised as at 2024/04/26)</t>
  </si>
  <si>
    <t>Mpumalanga: Dipaleseng (MP306) - Table C7 Quarterly Budgeted Cash Flows ( Waste water management                             ) for 3rd Quarter ended 31 March 2024 (Figures Finalised as at 2024/04/26)</t>
  </si>
  <si>
    <t>Mpumalanga: Govan Mbeki (MP307) - Table C7 Quarterly Budgeted Cash Flows ( Waste water management                             ) for 3rd Quarter ended 31 March 2024 (Figures Finalised as at 2024/04/26)</t>
  </si>
  <si>
    <t>Mpumalanga: Gert Sibande (DC30) - Table C7 Quarterly Budgeted Cash Flows ( Waste water management                             ) for 3rd Quarter ended 31 March 2024 (Figures Finalised as at 2024/04/26)</t>
  </si>
  <si>
    <t>Mpumalanga: Victor Khanye (MP311) - Table C7 Quarterly Budgeted Cash Flows ( Waste water management                             ) for 3rd Quarter ended 31 March 2024 (Figures Finalised as at 2024/04/26)</t>
  </si>
  <si>
    <t>Mpumalanga: Emalahleni (MP) (MP312) - Table C7 Quarterly Budgeted Cash Flows ( Waste water management                             ) for 3rd Quarter ended 31 March 2024 (Figures Finalised as at 2024/04/26)</t>
  </si>
  <si>
    <t>Mpumalanga: Steve Tshwete (MP313) - Table C7 Quarterly Budgeted Cash Flows ( Waste water management                             ) for 3rd Quarter ended 31 March 2024 (Figures Finalised as at 2024/04/26)</t>
  </si>
  <si>
    <t>Mpumalanga: Emakhazeni (MP314) - Table C7 Quarterly Budgeted Cash Flows ( Waste water management                             ) for 3rd Quarter ended 31 March 2024 (Figures Finalised as at 2024/04/26)</t>
  </si>
  <si>
    <t>Mpumalanga: Thembisile Hani (MP315) - Table C7 Quarterly Budgeted Cash Flows ( Waste water management                             ) for 3rd Quarter ended 31 March 2024 (Figures Finalised as at 2024/04/26)</t>
  </si>
  <si>
    <t>Mpumalanga: Dr J.S. Moroka (MP316) - Table C7 Quarterly Budgeted Cash Flows ( Waste water management                             ) for 3rd Quarter ended 31 March 2024 (Figures Finalised as at 2024/04/26)</t>
  </si>
  <si>
    <t>Mpumalanga: Nkangala (DC31) - Table C7 Quarterly Budgeted Cash Flows ( Waste water management                             ) for 3rd Quarter ended 31 March 2024 (Figures Finalised as at 2024/04/26)</t>
  </si>
  <si>
    <t>Mpumalanga: Thaba Chweu (MP321) - Table C7 Quarterly Budgeted Cash Flows ( Waste water management                             ) for 3rd Quarter ended 31 March 2024 (Figures Finalised as at 2024/04/26)</t>
  </si>
  <si>
    <t>Mpumalanga: Nkomazi (MP324) - Table C7 Quarterly Budgeted Cash Flows ( Waste water management                             ) for 3rd Quarter ended 31 March 2024 (Figures Finalised as at 2024/04/26)</t>
  </si>
  <si>
    <t>Mpumalanga: Bushbuckridge (MP325) - Table C7 Quarterly Budgeted Cash Flows ( Waste water management                             ) for 3rd Quarter ended 31 March 2024 (Figures Finalised as at 2024/04/26)</t>
  </si>
  <si>
    <t>Mpumalanga: City of Mbombela (MP326) - Table C7 Quarterly Budgeted Cash Flows ( Waste water management                             ) for 3rd Quarter ended 31 March 2024 (Figures Finalised as at 2024/04/26)</t>
  </si>
  <si>
    <t>Mpumalanga: Ehlanzeni (DC32) - Table C7 Quarterly Budgeted Cash Flows ( Waste water management                             ) for 3rd Quarter ended 31 March 2024 (Figures Finalised as at 2024/04/26)</t>
  </si>
  <si>
    <t>Northern Cape: Joe Morolong (NC451) - Table C7 Quarterly Budgeted Cash Flows ( Waste water management                             ) for 3rd Quarter ended 31 March 2024 (Figures Finalised as at 2024/04/26)</t>
  </si>
  <si>
    <t>Northern Cape: Ga-Segonyana (NC452) - Table C7 Quarterly Budgeted Cash Flows ( Waste water management                             ) for 3rd Quarter ended 31 March 2024 (Figures Finalised as at 2024/04/26)</t>
  </si>
  <si>
    <t>Northern Cape: Gamagara (NC453) - Table C7 Quarterly Budgeted Cash Flows ( Waste water management                             ) for 3rd Quarter ended 31 March 2024 (Figures Finalised as at 2024/04/26)</t>
  </si>
  <si>
    <t>Northern Cape: John Taolo Gaetsewe (DC45) - Table C7 Quarterly Budgeted Cash Flows ( Waste water management                             ) for 3rd Quarter ended 31 March 2024 (Figures Finalised as at 2024/04/26)</t>
  </si>
  <si>
    <t>Northern Cape: Richtersveld (NC061) - Table C7 Quarterly Budgeted Cash Flows ( Waste water management                             ) for 3rd Quarter ended 31 March 2024 (Figures Finalised as at 2024/04/26)</t>
  </si>
  <si>
    <t>Northern Cape: Nama Khoi (NC062) - Table C7 Quarterly Budgeted Cash Flows ( Waste water management                             ) for 3rd Quarter ended 31 March 2024 (Figures Finalised as at 2024/04/26)</t>
  </si>
  <si>
    <t>Northern Cape: Kamiesberg (NC064) - Table C7 Quarterly Budgeted Cash Flows ( Waste water management                             ) for 3rd Quarter ended 31 March 2024 (Figures Finalised as at 2024/04/26)</t>
  </si>
  <si>
    <t>Northern Cape: Hantam (NC065) - Table C7 Quarterly Budgeted Cash Flows ( Waste water management                             ) for 3rd Quarter ended 31 March 2024 (Figures Finalised as at 2024/04/26)</t>
  </si>
  <si>
    <t>Northern Cape: Karoo Hoogland (NC066) - Table C7 Quarterly Budgeted Cash Flows ( Waste water management                             ) for 3rd Quarter ended 31 March 2024 (Figures Finalised as at 2024/04/26)</t>
  </si>
  <si>
    <t>Northern Cape: Khai-Ma (NC067) - Table C7 Quarterly Budgeted Cash Flows ( Waste water management                             ) for 3rd Quarter ended 31 March 2024 (Figures Finalised as at 2024/04/26)</t>
  </si>
  <si>
    <t>Northern Cape: Namakwa (DC6) - Table C7 Quarterly Budgeted Cash Flows ( Waste water management                             ) for 3rd Quarter ended 31 March 2024 (Figures Finalised as at 2024/04/26)</t>
  </si>
  <si>
    <t>Northern Cape: Ubuntu (NC071) - Table C7 Quarterly Budgeted Cash Flows ( Waste water management                             ) for 3rd Quarter ended 31 March 2024 (Figures Finalised as at 2024/04/26)</t>
  </si>
  <si>
    <t>Northern Cape: Umsobomvu (NC072) - Table C7 Quarterly Budgeted Cash Flows ( Waste water management                             ) for 3rd Quarter ended 31 March 2024 (Figures Finalised as at 2024/04/26)</t>
  </si>
  <si>
    <t>Northern Cape: Emthanjeni (NC073) - Table C7 Quarterly Budgeted Cash Flows ( Waste water management                             ) for 3rd Quarter ended 31 March 2024 (Figures Finalised as at 2024/04/26)</t>
  </si>
  <si>
    <t>Northern Cape: Kareeberg (NC074) - Table C7 Quarterly Budgeted Cash Flows ( Waste water management                             ) for 3rd Quarter ended 31 March 2024 (Figures Finalised as at 2024/04/26)</t>
  </si>
  <si>
    <t>Northern Cape: Renosterberg (NC075) - Table C7 Quarterly Budgeted Cash Flows ( Waste water management                             ) for 3rd Quarter ended 31 March 2024 (Figures Finalised as at 2024/04/26)</t>
  </si>
  <si>
    <t>Northern Cape: Thembelihle (NC076) - Table C7 Quarterly Budgeted Cash Flows ( Waste water management                             ) for 3rd Quarter ended 31 March 2024 (Figures Finalised as at 2024/04/26)</t>
  </si>
  <si>
    <t>Northern Cape: Siyathemba (NC077) - Table C7 Quarterly Budgeted Cash Flows ( Waste water management                             ) for 3rd Quarter ended 31 March 2024 (Figures Finalised as at 2024/04/26)</t>
  </si>
  <si>
    <t>Northern Cape: Siyancuma (NC078) - Table C7 Quarterly Budgeted Cash Flows ( Waste water management                             ) for 3rd Quarter ended 31 March 2024 (Figures Finalised as at 2024/04/26)</t>
  </si>
  <si>
    <t>Northern Cape: Pixley Ka Seme (NC) (DC7) - Table C7 Quarterly Budgeted Cash Flows ( Waste water management                             ) for 3rd Quarter ended 31 March 2024 (Figures Finalised as at 2024/04/26)</t>
  </si>
  <si>
    <t>Northern Cape: !Kai! Garib (NC082) - Table C7 Quarterly Budgeted Cash Flows ( Waste water management                             ) for 3rd Quarter ended 31 March 2024 (Figures Finalised as at 2024/04/26)</t>
  </si>
  <si>
    <t>Northern Cape: !Kheis (NC084) - Table C7 Quarterly Budgeted Cash Flows ( Waste water management                             ) for 3rd Quarter ended 31 March 2024 (Figures Finalised as at 2024/04/26)</t>
  </si>
  <si>
    <t>Northern Cape: Tsantsabane (NC085) - Table C7 Quarterly Budgeted Cash Flows ( Waste water management                             ) for 3rd Quarter ended 31 March 2024 (Figures Finalised as at 2024/04/26)</t>
  </si>
  <si>
    <t>Northern Cape: Kgatelopele (NC086) - Table C7 Quarterly Budgeted Cash Flows ( Waste water management                             ) for 3rd Quarter ended 31 March 2024 (Figures Finalised as at 2024/04/26)</t>
  </si>
  <si>
    <t>Northern Cape: Dawid Kruiper (NC087) - Table C7 Quarterly Budgeted Cash Flows ( Waste water management                             ) for 3rd Quarter ended 31 March 2024 (Figures Finalised as at 2024/04/26)</t>
  </si>
  <si>
    <t>Northern Cape: Z F Mgcawu (DC8) - Table C7 Quarterly Budgeted Cash Flows ( Waste water management                             ) for 3rd Quarter ended 31 March 2024 (Figures Finalised as at 2024/04/26)</t>
  </si>
  <si>
    <t>Northern Cape: Sol Plaatje (NC091) - Table C7 Quarterly Budgeted Cash Flows ( Waste water management                             ) for 3rd Quarter ended 31 March 2024 (Figures Finalised as at 2024/04/26)</t>
  </si>
  <si>
    <t>Northern Cape: Dikgatlong (NC092) - Table C7 Quarterly Budgeted Cash Flows ( Waste water management                             ) for 3rd Quarter ended 31 March 2024 (Figures Finalised as at 2024/04/26)</t>
  </si>
  <si>
    <t>Northern Cape: Magareng (NC093) - Table C7 Quarterly Budgeted Cash Flows ( Waste water management                             ) for 3rd Quarter ended 31 March 2024 (Figures Finalised as at 2024/04/26)</t>
  </si>
  <si>
    <t>Northern Cape: Phokwane (NC094) - Table C7 Quarterly Budgeted Cash Flows ( Waste water management                             ) for 3rd Quarter ended 31 March 2024 (Figures Finalised as at 2024/04/26)</t>
  </si>
  <si>
    <t>Northern Cape: Frances Baard (DC9) - Table C7 Quarterly Budgeted Cash Flows ( Waste water management                             ) for 3rd Quarter ended 31 March 2024 (Figures Finalised as at 2024/04/26)</t>
  </si>
  <si>
    <t>North West: Moretele (NW371) - Table C7 Quarterly Budgeted Cash Flows ( Waste water management                             ) for 3rd Quarter ended 31 March 2024 (Figures Finalised as at 2024/04/26)</t>
  </si>
  <si>
    <t>North West: Madibeng (NW372) - Table C7 Quarterly Budgeted Cash Flows ( Waste water management                             ) for 3rd Quarter ended 31 March 2024 (Figures Finalised as at 2024/04/26)</t>
  </si>
  <si>
    <t>North West: Rustenburg (NW373) - Table C7 Quarterly Budgeted Cash Flows ( Waste water management                             ) for 3rd Quarter ended 31 March 2024 (Figures Finalised as at 2024/04/26)</t>
  </si>
  <si>
    <t>North West: Kgetlengrivier (NW374) - Table C7 Quarterly Budgeted Cash Flows ( Waste water management                             ) for 3rd Quarter ended 31 March 2024 (Figures Finalised as at 2024/04/26)</t>
  </si>
  <si>
    <t>North West: Moses Kotane (NW375) - Table C7 Quarterly Budgeted Cash Flows ( Waste water management                             ) for 3rd Quarter ended 31 March 2024 (Figures Finalised as at 2024/04/26)</t>
  </si>
  <si>
    <t>North West: Bojanala Platinum (DC37) - Table C7 Quarterly Budgeted Cash Flows ( Waste water management                             ) for 3rd Quarter ended 31 March 2024 (Figures Finalised as at 2024/04/26)</t>
  </si>
  <si>
    <t>North West: Ratlou (NW381) - Table C7 Quarterly Budgeted Cash Flows ( Waste water management                             ) for 3rd Quarter ended 31 March 2024 (Figures Finalised as at 2024/04/26)</t>
  </si>
  <si>
    <t>North West: Tswaing (NW382) - Table C7 Quarterly Budgeted Cash Flows ( Waste water management                             ) for 3rd Quarter ended 31 March 2024 (Figures Finalised as at 2024/04/26)</t>
  </si>
  <si>
    <t>North West: Mafikeng (NW383) - Table C7 Quarterly Budgeted Cash Flows ( Waste water management                             ) for 3rd Quarter ended 31 March 2024 (Figures Finalised as at 2024/04/26)</t>
  </si>
  <si>
    <t>North West: Ditsobotla (NW384) - Table C7 Quarterly Budgeted Cash Flows ( Waste water management                             ) for 3rd Quarter ended 31 March 2024 (Figures Finalised as at 2024/04/26)</t>
  </si>
  <si>
    <t>North West: Ramotshere Moiloa (NW385) - Table C7 Quarterly Budgeted Cash Flows ( Waste water management                             ) for 3rd Quarter ended 31 March 2024 (Figures Finalised as at 2024/04/26)</t>
  </si>
  <si>
    <t>North West: Ngaka Modiri Molema (DC38) - Table C7 Quarterly Budgeted Cash Flows ( Waste water management                             ) for 3rd Quarter ended 31 March 2024 (Figures Finalised as at 2024/04/26)</t>
  </si>
  <si>
    <t>North West: Naledi (NW) (NW392) - Table C7 Quarterly Budgeted Cash Flows ( Waste water management                             ) for 3rd Quarter ended 31 March 2024 (Figures Finalised as at 2024/04/26)</t>
  </si>
  <si>
    <t>North West: Mamusa (NW393) - Table C7 Quarterly Budgeted Cash Flows ( Waste water management                             ) for 3rd Quarter ended 31 March 2024 (Figures Finalised as at 2024/04/26)</t>
  </si>
  <si>
    <t>North West: Greater Taung (NW394) - Table C7 Quarterly Budgeted Cash Flows ( Waste water management                             ) for 3rd Quarter ended 31 March 2024 (Figures Finalised as at 2024/04/26)</t>
  </si>
  <si>
    <t>North West: Lekwa-Teemane (NW396) - Table C7 Quarterly Budgeted Cash Flows ( Waste water management                             ) for 3rd Quarter ended 31 March 2024 (Figures Finalised as at 2024/04/26)</t>
  </si>
  <si>
    <t>North West: Kagisano-Molopo (NW397) - Table C7 Quarterly Budgeted Cash Flows ( Waste water management                             ) for 3rd Quarter ended 31 March 2024 (Figures Finalised as at 2024/04/26)</t>
  </si>
  <si>
    <t>North West: Dr Ruth Segomotsi Mompati (DC39) - Table C7 Quarterly Budgeted Cash Flows ( Waste water management                             ) for 3rd Quarter ended 31 March 2024 (Figures Finalised as at 2024/04/26)</t>
  </si>
  <si>
    <t>North West: City of Matlosana (NW403) - Table C7 Quarterly Budgeted Cash Flows ( Waste water management                             ) for 3rd Quarter ended 31 March 2024 (Figures Finalised as at 2024/04/26)</t>
  </si>
  <si>
    <t>North West: Maquassi Hills (NW404) - Table C7 Quarterly Budgeted Cash Flows ( Waste water management                             ) for 3rd Quarter ended 31 March 2024 (Figures Finalised as at 2024/04/26)</t>
  </si>
  <si>
    <t>North West: J B Marks (NW405) - Table C7 Quarterly Budgeted Cash Flows ( Waste water management                             ) for 3rd Quarter ended 31 March 2024 (Figures Finalised as at 2024/04/26)</t>
  </si>
  <si>
    <t>North West: Dr Kenneth Kaunda (DC40) - Table C7 Quarterly Budgeted Cash Flows ( Waste water management                             ) for 3rd Quarter ended 31 March 2024 (Figures Finalised as at 2024/04/26)</t>
  </si>
  <si>
    <t>Western Cape: Cape Town (CPT) - Table C7 Quarterly Budgeted Cash Flows ( Waste water management                             ) for 3rd Quarter ended 31 March 2024 (Figures Finalised as at 2024/04/26)</t>
  </si>
  <si>
    <t>Western Cape: Matzikama (WC011) - Table C7 Quarterly Budgeted Cash Flows ( Waste water management                             ) for 3rd Quarter ended 31 March 2024 (Figures Finalised as at 2024/04/26)</t>
  </si>
  <si>
    <t>Western Cape: Cederberg (WC012) - Table C7 Quarterly Budgeted Cash Flows ( Waste water management                             ) for 3rd Quarter ended 31 March 2024 (Figures Finalised as at 2024/04/26)</t>
  </si>
  <si>
    <t>Western Cape: Bergrivier (WC013) - Table C7 Quarterly Budgeted Cash Flows ( Waste water management                             ) for 3rd Quarter ended 31 March 2024 (Figures Finalised as at 2024/04/26)</t>
  </si>
  <si>
    <t>Western Cape: Saldanha Bay (WC014) - Table C7 Quarterly Budgeted Cash Flows ( Waste water management                             ) for 3rd Quarter ended 31 March 2024 (Figures Finalised as at 2024/04/26)</t>
  </si>
  <si>
    <t>Western Cape: Swartland (WC015) - Table C7 Quarterly Budgeted Cash Flows ( Waste water management                             ) for 3rd Quarter ended 31 March 2024 (Figures Finalised as at 2024/04/26)</t>
  </si>
  <si>
    <t>Western Cape: West Coast (DC1) - Table C7 Quarterly Budgeted Cash Flows ( Waste water management                             ) for 3rd Quarter ended 31 March 2024 (Figures Finalised as at 2024/04/26)</t>
  </si>
  <si>
    <t>Western Cape: Witzenberg (WC022) - Table C7 Quarterly Budgeted Cash Flows ( Waste water management                             ) for 3rd Quarter ended 31 March 2024 (Figures Finalised as at 2024/04/26)</t>
  </si>
  <si>
    <t>Western Cape: Drakenstein (WC023) - Table C7 Quarterly Budgeted Cash Flows ( Waste water management                             ) for 3rd Quarter ended 31 March 2024 (Figures Finalised as at 2024/04/26)</t>
  </si>
  <si>
    <t>Western Cape: Stellenbosch (WC024) - Table C7 Quarterly Budgeted Cash Flows ( Waste water management                             ) for 3rd Quarter ended 31 March 2024 (Figures Finalised as at 2024/04/26)</t>
  </si>
  <si>
    <t>Western Cape: Breede Valley (WC025) - Table C7 Quarterly Budgeted Cash Flows ( Waste water management                             ) for 3rd Quarter ended 31 March 2024 (Figures Finalised as at 2024/04/26)</t>
  </si>
  <si>
    <t>Western Cape: Langeberg (WC026) - Table C7 Quarterly Budgeted Cash Flows ( Waste water management                             ) for 3rd Quarter ended 31 March 2024 (Figures Finalised as at 2024/04/26)</t>
  </si>
  <si>
    <t>Western Cape: Cape Winelands DM (DC2) - Table C7 Quarterly Budgeted Cash Flows ( Waste water management                             ) for 3rd Quarter ended 31 March 2024 (Figures Finalised as at 2024/04/26)</t>
  </si>
  <si>
    <t>Western Cape: Theewaterskloof (WC031) - Table C7 Quarterly Budgeted Cash Flows ( Waste water management                             ) for 3rd Quarter ended 31 March 2024 (Figures Finalised as at 2024/04/26)</t>
  </si>
  <si>
    <t>Western Cape: Overstrand (WC032) - Table C7 Quarterly Budgeted Cash Flows ( Waste water management                             ) for 3rd Quarter ended 31 March 2024 (Figures Finalised as at 2024/04/26)</t>
  </si>
  <si>
    <t>Western Cape: Cape Agulhas (WC033) - Table C7 Quarterly Budgeted Cash Flows ( Waste water management                             ) for 3rd Quarter ended 31 March 2024 (Figures Finalised as at 2024/04/26)</t>
  </si>
  <si>
    <t>Western Cape: Swellendam (WC034) - Table C7 Quarterly Budgeted Cash Flows ( Waste water management                             ) for 3rd Quarter ended 31 March 2024 (Figures Finalised as at 2024/04/26)</t>
  </si>
  <si>
    <t>Western Cape: Overberg (DC3) - Table C7 Quarterly Budgeted Cash Flows ( Waste water management                             ) for 3rd Quarter ended 31 March 2024 (Figures Finalised as at 2024/04/26)</t>
  </si>
  <si>
    <t>Western Cape: Kannaland (WC041) - Table C7 Quarterly Budgeted Cash Flows ( Waste water management                             ) for 3rd Quarter ended 31 March 2024 (Figures Finalised as at 2024/04/26)</t>
  </si>
  <si>
    <t>Western Cape: Hessequa (WC042) - Table C7 Quarterly Budgeted Cash Flows ( Waste water management                             ) for 3rd Quarter ended 31 March 2024 (Figures Finalised as at 2024/04/26)</t>
  </si>
  <si>
    <t>Western Cape: Mossel Bay (WC043) - Table C7 Quarterly Budgeted Cash Flows ( Waste water management                             ) for 3rd Quarter ended 31 March 2024 (Figures Finalised as at 2024/04/26)</t>
  </si>
  <si>
    <t>Western Cape: George (WC044) - Table C7 Quarterly Budgeted Cash Flows ( Waste water management                             ) for 3rd Quarter ended 31 March 2024 (Figures Finalised as at 2024/04/26)</t>
  </si>
  <si>
    <t>Western Cape: Oudtshoorn (WC045) - Table C7 Quarterly Budgeted Cash Flows ( Waste water management                             ) for 3rd Quarter ended 31 March 2024 (Figures Finalised as at 2024/04/26)</t>
  </si>
  <si>
    <t>Western Cape: Bitou (WC047) - Table C7 Quarterly Budgeted Cash Flows ( Waste water management                             ) for 3rd Quarter ended 31 March 2024 (Figures Finalised as at 2024/04/26)</t>
  </si>
  <si>
    <t>Western Cape: Knysna (WC048) - Table C7 Quarterly Budgeted Cash Flows ( Waste water management                             ) for 3rd Quarter ended 31 March 2024 (Figures Finalised as at 2024/04/26)</t>
  </si>
  <si>
    <t>Western Cape: Garden Route (DC4) - Table C7 Quarterly Budgeted Cash Flows ( Waste water management                             ) for 3rd Quarter ended 31 March 2024 (Figures Finalised as at 2024/04/26)</t>
  </si>
  <si>
    <t>Western Cape: Laingsburg (WC051) - Table C7 Quarterly Budgeted Cash Flows ( Waste water management                             ) for 3rd Quarter ended 31 March 2024 (Figures Finalised as at 2024/04/26)</t>
  </si>
  <si>
    <t>Western Cape: Prince Albert (WC052) - Table C7 Quarterly Budgeted Cash Flows ( Waste water management                             ) for 3rd Quarter ended 31 March 2024 (Figures Finalised as at 2024/04/26)</t>
  </si>
  <si>
    <t>Western Cape: Beaufort West (WC053) - Table C7 Quarterly Budgeted Cash Flows ( Waste water management                             ) for 3rd Quarter ended 31 March 2024 (Figures Finalised as at 2024/04/26)</t>
  </si>
  <si>
    <t>Western Cape: Central Karoo (DC5) - Table C7 Quarterly Budgeted Cash Flows ( Waste water management                             ) for 3rd Quarter ended 31 March 2024 (Figures Finalised as at 2024/04/26)</t>
  </si>
  <si>
    <t>Summary - Table C7 Quarterly Budgeted Cash Flows ( Waste water management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</si>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</sst>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-452951</v>
      </c>
      <c r="D6" s="18"/>
      <c r="E6" s="19"/>
      <c r="F6" s="20">
        <v>-93028036</v>
      </c>
      <c r="G6" s="20">
        <v>287</v>
      </c>
      <c r="H6" s="20"/>
      <c r="I6" s="20"/>
      <c r="J6" s="20">
        <v>287</v>
      </c>
      <c r="K6" s="20"/>
      <c r="L6" s="20"/>
      <c r="M6" s="20">
        <v>1686</v>
      </c>
      <c r="N6" s="20">
        <v>1686</v>
      </c>
      <c r="O6" s="20"/>
      <c r="P6" s="20">
        <v>128</v>
      </c>
      <c r="Q6" s="20">
        <v>1496155</v>
      </c>
      <c r="R6" s="20">
        <v>1496283</v>
      </c>
      <c r="S6" s="20"/>
      <c r="T6" s="20"/>
      <c r="U6" s="20"/>
      <c r="V6" s="20"/>
      <c r="W6" s="20">
        <v>1498256</v>
      </c>
      <c r="X6" s="20">
        <v>-37015383</v>
      </c>
      <c r="Y6" s="20">
        <v>38513639</v>
      </c>
      <c r="Z6" s="21">
        <v>-104.04765769950292</v>
      </c>
      <c r="AA6" s="22">
        <v>-93028036</v>
      </c>
    </row>
    <row r="7" spans="1:27" x14ac:dyDescent="0.25">
      <c r="A7" s="23" t="s">
        <v>35</v>
      </c>
      <c r="B7" s="17" t="s">
        <v>32</v>
      </c>
      <c r="C7" s="18">
        <v>1849093770</v>
      </c>
      <c r="D7" s="18"/>
      <c r="E7" s="19">
        <v>5747827736</v>
      </c>
      <c r="F7" s="20">
        <v>11478242874</v>
      </c>
      <c r="G7" s="20">
        <v>62221764</v>
      </c>
      <c r="H7" s="20">
        <v>329517571</v>
      </c>
      <c r="I7" s="20">
        <v>-25199377</v>
      </c>
      <c r="J7" s="20">
        <v>366539958</v>
      </c>
      <c r="K7" s="20">
        <v>164285596</v>
      </c>
      <c r="L7" s="20">
        <v>9781432</v>
      </c>
      <c r="M7" s="20">
        <v>-77669975</v>
      </c>
      <c r="N7" s="20">
        <v>96397053</v>
      </c>
      <c r="O7" s="20">
        <v>373306937</v>
      </c>
      <c r="P7" s="20">
        <v>146303654</v>
      </c>
      <c r="Q7" s="20">
        <v>-53081828</v>
      </c>
      <c r="R7" s="20">
        <v>466528763</v>
      </c>
      <c r="S7" s="20"/>
      <c r="T7" s="20"/>
      <c r="U7" s="20"/>
      <c r="V7" s="20"/>
      <c r="W7" s="20">
        <v>929465774</v>
      </c>
      <c r="X7" s="20">
        <v>7396342887</v>
      </c>
      <c r="Y7" s="20">
        <v>-6466877113</v>
      </c>
      <c r="Z7" s="21">
        <v>-87.433441253330031</v>
      </c>
      <c r="AA7" s="22">
        <v>11478242874</v>
      </c>
    </row>
    <row r="8" spans="1:27" x14ac:dyDescent="0.25">
      <c r="A8" s="23" t="s">
        <v>36</v>
      </c>
      <c r="B8" s="17" t="s">
        <v>32</v>
      </c>
      <c r="C8" s="18">
        <v>220687520</v>
      </c>
      <c r="D8" s="18"/>
      <c r="E8" s="19">
        <v>283239702</v>
      </c>
      <c r="F8" s="20">
        <v>198828983</v>
      </c>
      <c r="G8" s="20">
        <v>2503125</v>
      </c>
      <c r="H8" s="20">
        <v>2752199</v>
      </c>
      <c r="I8" s="20">
        <v>995552</v>
      </c>
      <c r="J8" s="20">
        <v>6250876</v>
      </c>
      <c r="K8" s="20">
        <v>7742942</v>
      </c>
      <c r="L8" s="20">
        <v>21335596</v>
      </c>
      <c r="M8" s="20">
        <v>3500882</v>
      </c>
      <c r="N8" s="20">
        <v>32579420</v>
      </c>
      <c r="O8" s="20">
        <v>1403795</v>
      </c>
      <c r="P8" s="20">
        <v>3084133</v>
      </c>
      <c r="Q8" s="20">
        <v>4828763</v>
      </c>
      <c r="R8" s="20">
        <v>9316691</v>
      </c>
      <c r="S8" s="20"/>
      <c r="T8" s="20"/>
      <c r="U8" s="20"/>
      <c r="V8" s="20"/>
      <c r="W8" s="20">
        <v>48146987</v>
      </c>
      <c r="X8" s="20">
        <v>19243211</v>
      </c>
      <c r="Y8" s="20">
        <v>28903776</v>
      </c>
      <c r="Z8" s="21">
        <v>150.20245841507429</v>
      </c>
      <c r="AA8" s="22">
        <v>198828983</v>
      </c>
    </row>
    <row r="9" spans="1:27" x14ac:dyDescent="0.25">
      <c r="A9" s="23" t="s">
        <v>37</v>
      </c>
      <c r="B9" s="17" t="s">
        <v>6</v>
      </c>
      <c r="C9" s="18">
        <v>1208888048</v>
      </c>
      <c r="D9" s="18"/>
      <c r="E9" s="19">
        <v>1674828845</v>
      </c>
      <c r="F9" s="20">
        <v>2011959358</v>
      </c>
      <c r="G9" s="20">
        <v>263452620</v>
      </c>
      <c r="H9" s="20">
        <v>33806776</v>
      </c>
      <c r="I9" s="20">
        <v>11564382</v>
      </c>
      <c r="J9" s="20">
        <v>308823778</v>
      </c>
      <c r="K9" s="20">
        <v>9709790</v>
      </c>
      <c r="L9" s="20">
        <v>62652566</v>
      </c>
      <c r="M9" s="20">
        <v>218958598</v>
      </c>
      <c r="N9" s="20">
        <v>291320954</v>
      </c>
      <c r="O9" s="20">
        <v>52680628</v>
      </c>
      <c r="P9" s="20">
        <v>10852147</v>
      </c>
      <c r="Q9" s="20">
        <v>147104929</v>
      </c>
      <c r="R9" s="20">
        <v>210637704</v>
      </c>
      <c r="S9" s="20"/>
      <c r="T9" s="20"/>
      <c r="U9" s="20"/>
      <c r="V9" s="20"/>
      <c r="W9" s="20">
        <v>810782436</v>
      </c>
      <c r="X9" s="20">
        <v>1019423841</v>
      </c>
      <c r="Y9" s="20">
        <v>-208641405</v>
      </c>
      <c r="Z9" s="21">
        <v>-20.466600505961679</v>
      </c>
      <c r="AA9" s="22">
        <v>2011959358</v>
      </c>
    </row>
    <row r="10" spans="1:27" x14ac:dyDescent="0.25">
      <c r="A10" s="23" t="s">
        <v>38</v>
      </c>
      <c r="B10" s="17" t="s">
        <v>6</v>
      </c>
      <c r="C10" s="18">
        <v>170108695</v>
      </c>
      <c r="D10" s="18"/>
      <c r="E10" s="19">
        <v>887207308</v>
      </c>
      <c r="F10" s="20">
        <v>721685263</v>
      </c>
      <c r="G10" s="20">
        <v>28513402</v>
      </c>
      <c r="H10" s="20"/>
      <c r="I10" s="20">
        <v>50602738</v>
      </c>
      <c r="J10" s="20">
        <v>79116140</v>
      </c>
      <c r="K10" s="20">
        <v>15183263</v>
      </c>
      <c r="L10" s="20">
        <v>-26526202</v>
      </c>
      <c r="M10" s="20">
        <v>-9741835</v>
      </c>
      <c r="N10" s="20">
        <v>-21084774</v>
      </c>
      <c r="O10" s="20">
        <v>311780</v>
      </c>
      <c r="P10" s="20">
        <v>8088391</v>
      </c>
      <c r="Q10" s="20">
        <v>41134143</v>
      </c>
      <c r="R10" s="20">
        <v>49534314</v>
      </c>
      <c r="S10" s="20"/>
      <c r="T10" s="20"/>
      <c r="U10" s="20"/>
      <c r="V10" s="20"/>
      <c r="W10" s="20">
        <v>107565680</v>
      </c>
      <c r="X10" s="20">
        <v>230705602</v>
      </c>
      <c r="Y10" s="20">
        <v>-123139922</v>
      </c>
      <c r="Z10" s="21">
        <v>-53.375349767189441</v>
      </c>
      <c r="AA10" s="22">
        <v>721685263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7769494</v>
      </c>
      <c r="F11" s="20">
        <v>7287211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5465412</v>
      </c>
      <c r="Y11" s="20">
        <v>-5465412</v>
      </c>
      <c r="Z11" s="21">
        <v>-100</v>
      </c>
      <c r="AA11" s="22">
        <v>7287211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-1237605632</v>
      </c>
      <c r="D14" s="18"/>
      <c r="E14" s="19">
        <v>-4106080969</v>
      </c>
      <c r="F14" s="20">
        <v>-4344407116</v>
      </c>
      <c r="G14" s="20">
        <v>-106992331</v>
      </c>
      <c r="H14" s="20">
        <v>-88741313</v>
      </c>
      <c r="I14" s="20">
        <v>-248080556</v>
      </c>
      <c r="J14" s="20">
        <v>-443814200</v>
      </c>
      <c r="K14" s="20">
        <v>-104584827</v>
      </c>
      <c r="L14" s="20">
        <v>-215112439</v>
      </c>
      <c r="M14" s="20">
        <v>-154259457</v>
      </c>
      <c r="N14" s="20">
        <v>-473956723</v>
      </c>
      <c r="O14" s="20">
        <v>-130065340</v>
      </c>
      <c r="P14" s="20">
        <v>-105570398</v>
      </c>
      <c r="Q14" s="20">
        <v>-682641206</v>
      </c>
      <c r="R14" s="20">
        <v>-918276944</v>
      </c>
      <c r="S14" s="20"/>
      <c r="T14" s="20"/>
      <c r="U14" s="20"/>
      <c r="V14" s="20"/>
      <c r="W14" s="20">
        <v>-1836047867</v>
      </c>
      <c r="X14" s="20">
        <v>-2075428652</v>
      </c>
      <c r="Y14" s="20">
        <v>239380785</v>
      </c>
      <c r="Z14" s="21">
        <v>-11.534040679708223</v>
      </c>
      <c r="AA14" s="22">
        <v>-4344407116</v>
      </c>
    </row>
    <row r="15" spans="1:27" x14ac:dyDescent="0.25">
      <c r="A15" s="23" t="s">
        <v>43</v>
      </c>
      <c r="B15" s="17" t="s">
        <v>32</v>
      </c>
      <c r="C15" s="18">
        <v>-12214133</v>
      </c>
      <c r="D15" s="18"/>
      <c r="E15" s="19">
        <v>-66592127</v>
      </c>
      <c r="F15" s="20">
        <v>-73301796</v>
      </c>
      <c r="G15" s="20">
        <v>-324</v>
      </c>
      <c r="H15" s="20">
        <v>-318</v>
      </c>
      <c r="I15" s="20">
        <v>-302</v>
      </c>
      <c r="J15" s="20">
        <v>-944</v>
      </c>
      <c r="K15" s="20">
        <v>-306</v>
      </c>
      <c r="L15" s="20">
        <v>-289</v>
      </c>
      <c r="M15" s="20">
        <v>-4047182</v>
      </c>
      <c r="N15" s="20">
        <v>-4047777</v>
      </c>
      <c r="O15" s="20">
        <v>-1716860</v>
      </c>
      <c r="P15" s="20">
        <v>-262</v>
      </c>
      <c r="Q15" s="20">
        <v>-273</v>
      </c>
      <c r="R15" s="20">
        <v>-1717395</v>
      </c>
      <c r="S15" s="20"/>
      <c r="T15" s="20"/>
      <c r="U15" s="20"/>
      <c r="V15" s="20"/>
      <c r="W15" s="20">
        <v>-5766116</v>
      </c>
      <c r="X15" s="20">
        <v>-50187885</v>
      </c>
      <c r="Y15" s="20">
        <v>44421769</v>
      </c>
      <c r="Z15" s="21">
        <v>-88.510940439111948</v>
      </c>
      <c r="AA15" s="22">
        <v>-73301796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-9573482</v>
      </c>
      <c r="F16" s="20">
        <v>-9573482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-6798735</v>
      </c>
      <c r="Y16" s="20">
        <v>6798735</v>
      </c>
      <c r="Z16" s="21">
        <v>-100</v>
      </c>
      <c r="AA16" s="22">
        <v>-9573482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2198505317</v>
      </c>
      <c r="D17" s="26">
        <f>SUM(D6:D16)</f>
        <v>0</v>
      </c>
      <c r="E17" s="27">
        <f t="shared" si="0"/>
        <v>4418626507</v>
      </c>
      <c r="F17" s="28">
        <f t="shared" si="0"/>
        <v>9897693259</v>
      </c>
      <c r="G17" s="28">
        <f t="shared" si="0"/>
        <v>249698543</v>
      </c>
      <c r="H17" s="28">
        <f t="shared" si="0"/>
        <v>277334915</v>
      </c>
      <c r="I17" s="28">
        <f t="shared" si="0"/>
        <v>-210117563</v>
      </c>
      <c r="J17" s="28">
        <f t="shared" si="0"/>
        <v>316915895</v>
      </c>
      <c r="K17" s="28">
        <f t="shared" si="0"/>
        <v>92336458</v>
      </c>
      <c r="L17" s="28">
        <f t="shared" si="0"/>
        <v>-147869336</v>
      </c>
      <c r="M17" s="28">
        <f t="shared" si="0"/>
        <v>-23257283</v>
      </c>
      <c r="N17" s="28">
        <f t="shared" si="0"/>
        <v>-78790161</v>
      </c>
      <c r="O17" s="28">
        <f t="shared" si="0"/>
        <v>295920940</v>
      </c>
      <c r="P17" s="28">
        <f t="shared" si="0"/>
        <v>62757793</v>
      </c>
      <c r="Q17" s="28">
        <f t="shared" si="0"/>
        <v>-541159317</v>
      </c>
      <c r="R17" s="28">
        <f t="shared" si="0"/>
        <v>-182480584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55645150</v>
      </c>
      <c r="X17" s="28">
        <f t="shared" si="0"/>
        <v>6501750298</v>
      </c>
      <c r="Y17" s="28">
        <f t="shared" si="0"/>
        <v>-6446105148</v>
      </c>
      <c r="Z17" s="29">
        <f>+IF(X17&lt;&gt;0,+(Y17/X17)*100,0)</f>
        <v>-99.144151229291026</v>
      </c>
      <c r="AA17" s="30">
        <f>SUM(AA6:AA16)</f>
        <v>9897693259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339899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-686426</v>
      </c>
      <c r="D24" s="18"/>
      <c r="E24" s="19"/>
      <c r="F24" s="20">
        <v>72540</v>
      </c>
      <c r="G24" s="20"/>
      <c r="H24" s="20"/>
      <c r="I24" s="20"/>
      <c r="J24" s="20"/>
      <c r="K24" s="20"/>
      <c r="L24" s="20"/>
      <c r="M24" s="20"/>
      <c r="N24" s="20"/>
      <c r="O24" s="20">
        <v>50437</v>
      </c>
      <c r="P24" s="20">
        <v>51683</v>
      </c>
      <c r="Q24" s="20">
        <v>52696</v>
      </c>
      <c r="R24" s="20">
        <v>154816</v>
      </c>
      <c r="S24" s="20"/>
      <c r="T24" s="20"/>
      <c r="U24" s="20"/>
      <c r="V24" s="20"/>
      <c r="W24" s="20">
        <v>154816</v>
      </c>
      <c r="X24" s="20">
        <v>54405</v>
      </c>
      <c r="Y24" s="20">
        <v>100411</v>
      </c>
      <c r="Z24" s="21">
        <v>184.56208069111295</v>
      </c>
      <c r="AA24" s="22">
        <v>72540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-1559926790</v>
      </c>
      <c r="D26" s="18"/>
      <c r="E26" s="19">
        <v>-2940695382</v>
      </c>
      <c r="F26" s="20">
        <v>-3126492798</v>
      </c>
      <c r="G26" s="20">
        <v>-112929894</v>
      </c>
      <c r="H26" s="20">
        <v>-198234106</v>
      </c>
      <c r="I26" s="20">
        <v>-128987588</v>
      </c>
      <c r="J26" s="20">
        <v>-440151588</v>
      </c>
      <c r="K26" s="20">
        <v>-119365732</v>
      </c>
      <c r="L26" s="20">
        <v>-213347012</v>
      </c>
      <c r="M26" s="20">
        <v>-215695417</v>
      </c>
      <c r="N26" s="20">
        <v>-548408161</v>
      </c>
      <c r="O26" s="20">
        <v>-86683320</v>
      </c>
      <c r="P26" s="20">
        <v>-182350039</v>
      </c>
      <c r="Q26" s="20">
        <v>-200486430</v>
      </c>
      <c r="R26" s="20">
        <v>-469519789</v>
      </c>
      <c r="S26" s="20"/>
      <c r="T26" s="20"/>
      <c r="U26" s="20"/>
      <c r="V26" s="20"/>
      <c r="W26" s="20">
        <v>-1458079538</v>
      </c>
      <c r="X26" s="20">
        <v>-1963186883</v>
      </c>
      <c r="Y26" s="20">
        <v>505107345</v>
      </c>
      <c r="Z26" s="21">
        <v>-25.728948648441026</v>
      </c>
      <c r="AA26" s="22">
        <v>-3126492798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-1560273317</v>
      </c>
      <c r="D27" s="26">
        <f>SUM(D21:D26)</f>
        <v>0</v>
      </c>
      <c r="E27" s="27">
        <f t="shared" si="1"/>
        <v>-2940695382</v>
      </c>
      <c r="F27" s="28">
        <f t="shared" si="1"/>
        <v>-3126420258</v>
      </c>
      <c r="G27" s="28">
        <f t="shared" si="1"/>
        <v>-112929894</v>
      </c>
      <c r="H27" s="28">
        <f t="shared" si="1"/>
        <v>-198234106</v>
      </c>
      <c r="I27" s="28">
        <f t="shared" si="1"/>
        <v>-128987588</v>
      </c>
      <c r="J27" s="28">
        <f t="shared" si="1"/>
        <v>-440151588</v>
      </c>
      <c r="K27" s="28">
        <f t="shared" si="1"/>
        <v>-119365732</v>
      </c>
      <c r="L27" s="28">
        <f t="shared" si="1"/>
        <v>-213347012</v>
      </c>
      <c r="M27" s="28">
        <f t="shared" si="1"/>
        <v>-215695417</v>
      </c>
      <c r="N27" s="28">
        <f t="shared" si="1"/>
        <v>-548408161</v>
      </c>
      <c r="O27" s="28">
        <f t="shared" si="1"/>
        <v>-86632883</v>
      </c>
      <c r="P27" s="28">
        <f t="shared" si="1"/>
        <v>-182298356</v>
      </c>
      <c r="Q27" s="28">
        <f t="shared" si="1"/>
        <v>-200433734</v>
      </c>
      <c r="R27" s="28">
        <f t="shared" si="1"/>
        <v>-469364973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-1457924722</v>
      </c>
      <c r="X27" s="28">
        <f t="shared" si="1"/>
        <v>-1963132478</v>
      </c>
      <c r="Y27" s="28">
        <f t="shared" si="1"/>
        <v>505207756</v>
      </c>
      <c r="Z27" s="29">
        <f>+IF(X27&lt;&gt;0,+(Y27/X27)*100,0)</f>
        <v>-25.734776519753549</v>
      </c>
      <c r="AA27" s="30">
        <f>SUM(AA21:AA26)</f>
        <v>-3126420258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-2287525</v>
      </c>
      <c r="D32" s="18"/>
      <c r="E32" s="19">
        <v>21027903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-4840502</v>
      </c>
      <c r="D33" s="18"/>
      <c r="E33" s="19">
        <v>14188</v>
      </c>
      <c r="F33" s="20">
        <v>27665</v>
      </c>
      <c r="G33" s="20">
        <v>-178301</v>
      </c>
      <c r="H33" s="36">
        <v>45210</v>
      </c>
      <c r="I33" s="36">
        <v>-416287</v>
      </c>
      <c r="J33" s="36">
        <v>-549378</v>
      </c>
      <c r="K33" s="20">
        <v>239044</v>
      </c>
      <c r="L33" s="20">
        <v>228567</v>
      </c>
      <c r="M33" s="20">
        <v>-297480</v>
      </c>
      <c r="N33" s="20">
        <v>170131</v>
      </c>
      <c r="O33" s="36">
        <v>-398004</v>
      </c>
      <c r="P33" s="36">
        <v>16689</v>
      </c>
      <c r="Q33" s="36">
        <v>-33752</v>
      </c>
      <c r="R33" s="20">
        <v>-415067</v>
      </c>
      <c r="S33" s="20"/>
      <c r="T33" s="20"/>
      <c r="U33" s="20"/>
      <c r="V33" s="36"/>
      <c r="W33" s="36">
        <v>-794314</v>
      </c>
      <c r="X33" s="36">
        <v>-32652</v>
      </c>
      <c r="Y33" s="20">
        <v>-761662</v>
      </c>
      <c r="Z33" s="21">
        <v>2332.6656866348158</v>
      </c>
      <c r="AA33" s="22">
        <v>27665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-43223730</v>
      </c>
      <c r="D35" s="18"/>
      <c r="E35" s="19">
        <v>-3302938</v>
      </c>
      <c r="F35" s="20">
        <v>-3302938</v>
      </c>
      <c r="G35" s="20">
        <v>-1541114</v>
      </c>
      <c r="H35" s="20">
        <v>-1555909</v>
      </c>
      <c r="I35" s="20">
        <v>-1620284</v>
      </c>
      <c r="J35" s="20">
        <v>-4717307</v>
      </c>
      <c r="K35" s="20">
        <v>-29500528</v>
      </c>
      <c r="L35" s="20">
        <v>-1625181</v>
      </c>
      <c r="M35" s="20">
        <v>-1497152</v>
      </c>
      <c r="N35" s="20">
        <v>-32622861</v>
      </c>
      <c r="O35" s="20">
        <v>-1587708</v>
      </c>
      <c r="P35" s="20">
        <v>-1692813</v>
      </c>
      <c r="Q35" s="20">
        <v>-1729772</v>
      </c>
      <c r="R35" s="20">
        <v>-5010293</v>
      </c>
      <c r="S35" s="20"/>
      <c r="T35" s="20"/>
      <c r="U35" s="20"/>
      <c r="V35" s="20"/>
      <c r="W35" s="20">
        <v>-42350461</v>
      </c>
      <c r="X35" s="20">
        <v>-1537689</v>
      </c>
      <c r="Y35" s="20">
        <v>-40812772</v>
      </c>
      <c r="Z35" s="21">
        <v>2654.1629679343482</v>
      </c>
      <c r="AA35" s="22">
        <v>-3302938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-50351757</v>
      </c>
      <c r="D36" s="26">
        <f>SUM(D31:D35)</f>
        <v>0</v>
      </c>
      <c r="E36" s="27">
        <f t="shared" si="2"/>
        <v>17739153</v>
      </c>
      <c r="F36" s="28">
        <f t="shared" si="2"/>
        <v>-3275273</v>
      </c>
      <c r="G36" s="28">
        <f t="shared" si="2"/>
        <v>-1719415</v>
      </c>
      <c r="H36" s="28">
        <f t="shared" si="2"/>
        <v>-1510699</v>
      </c>
      <c r="I36" s="28">
        <f t="shared" si="2"/>
        <v>-2036571</v>
      </c>
      <c r="J36" s="28">
        <f t="shared" si="2"/>
        <v>-5266685</v>
      </c>
      <c r="K36" s="28">
        <f t="shared" si="2"/>
        <v>-29261484</v>
      </c>
      <c r="L36" s="28">
        <f t="shared" si="2"/>
        <v>-1396614</v>
      </c>
      <c r="M36" s="28">
        <f t="shared" si="2"/>
        <v>-1794632</v>
      </c>
      <c r="N36" s="28">
        <f t="shared" si="2"/>
        <v>-32452730</v>
      </c>
      <c r="O36" s="28">
        <f t="shared" si="2"/>
        <v>-1985712</v>
      </c>
      <c r="P36" s="28">
        <f t="shared" si="2"/>
        <v>-1676124</v>
      </c>
      <c r="Q36" s="28">
        <f t="shared" si="2"/>
        <v>-1763524</v>
      </c>
      <c r="R36" s="28">
        <f t="shared" si="2"/>
        <v>-5425360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-43144775</v>
      </c>
      <c r="X36" s="28">
        <f t="shared" si="2"/>
        <v>-1570341</v>
      </c>
      <c r="Y36" s="28">
        <f t="shared" si="2"/>
        <v>-41574434</v>
      </c>
      <c r="Z36" s="29">
        <f>+IF(X36&lt;&gt;0,+(Y36/X36)*100,0)</f>
        <v>2647.478095521928</v>
      </c>
      <c r="AA36" s="30">
        <f>SUM(AA31:AA35)</f>
        <v>-3275273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587880243</v>
      </c>
      <c r="D38" s="32">
        <f>+D17+D27+D36</f>
        <v>0</v>
      </c>
      <c r="E38" s="33">
        <f t="shared" si="3"/>
        <v>1495670278</v>
      </c>
      <c r="F38" s="2">
        <f t="shared" si="3"/>
        <v>6767997728</v>
      </c>
      <c r="G38" s="2">
        <f t="shared" si="3"/>
        <v>135049234</v>
      </c>
      <c r="H38" s="2">
        <f t="shared" si="3"/>
        <v>77590110</v>
      </c>
      <c r="I38" s="2">
        <f t="shared" si="3"/>
        <v>-341141722</v>
      </c>
      <c r="J38" s="2">
        <f t="shared" si="3"/>
        <v>-128502378</v>
      </c>
      <c r="K38" s="2">
        <f t="shared" si="3"/>
        <v>-56290758</v>
      </c>
      <c r="L38" s="2">
        <f t="shared" si="3"/>
        <v>-362612962</v>
      </c>
      <c r="M38" s="2">
        <f t="shared" si="3"/>
        <v>-240747332</v>
      </c>
      <c r="N38" s="2">
        <f t="shared" si="3"/>
        <v>-659651052</v>
      </c>
      <c r="O38" s="2">
        <f t="shared" si="3"/>
        <v>207302345</v>
      </c>
      <c r="P38" s="2">
        <f t="shared" si="3"/>
        <v>-121216687</v>
      </c>
      <c r="Q38" s="2">
        <f t="shared" si="3"/>
        <v>-743356575</v>
      </c>
      <c r="R38" s="2">
        <f t="shared" si="3"/>
        <v>-657270917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-1445424347</v>
      </c>
      <c r="X38" s="2">
        <f t="shared" si="3"/>
        <v>4537047479</v>
      </c>
      <c r="Y38" s="2">
        <f t="shared" si="3"/>
        <v>-5982471826</v>
      </c>
      <c r="Z38" s="34">
        <f>+IF(X38&lt;&gt;0,+(Y38/X38)*100,0)</f>
        <v>-131.8582592245339</v>
      </c>
      <c r="AA38" s="35">
        <f>+AA17+AA27+AA36</f>
        <v>6767997728</v>
      </c>
    </row>
    <row r="39" spans="1:27" x14ac:dyDescent="0.25">
      <c r="A39" s="23" t="s">
        <v>60</v>
      </c>
      <c r="B39" s="17"/>
      <c r="C39" s="32">
        <v>880402436</v>
      </c>
      <c r="D39" s="32"/>
      <c r="E39" s="33">
        <v>501227103</v>
      </c>
      <c r="F39" s="2">
        <v>1200545082</v>
      </c>
      <c r="G39" s="2">
        <v>1906604495</v>
      </c>
      <c r="H39" s="2">
        <f>+G40+H60</f>
        <v>2041418608</v>
      </c>
      <c r="I39" s="2">
        <f>+H40+I60</f>
        <v>2063309415</v>
      </c>
      <c r="J39" s="2">
        <f>+G39</f>
        <v>1906604495</v>
      </c>
      <c r="K39" s="2">
        <f>+I40+K60</f>
        <v>1724236770</v>
      </c>
      <c r="L39" s="2">
        <f>+K40+L60</f>
        <v>2172630611</v>
      </c>
      <c r="M39" s="2">
        <f>+L40+M60</f>
        <v>1708445942</v>
      </c>
      <c r="N39" s="2">
        <f>+K39</f>
        <v>1724236770</v>
      </c>
      <c r="O39" s="2">
        <f>+M40+O60</f>
        <v>1467698610</v>
      </c>
      <c r="P39" s="2">
        <f>+O40+P60</f>
        <v>1675000955</v>
      </c>
      <c r="Q39" s="2">
        <f>+P40+Q60</f>
        <v>1553784268</v>
      </c>
      <c r="R39" s="2">
        <f>+O39</f>
        <v>1467698610</v>
      </c>
      <c r="S39" s="2">
        <f>+Q40+S60</f>
        <v>810427693</v>
      </c>
      <c r="T39" s="2">
        <f>+S40+T60</f>
        <v>810427693</v>
      </c>
      <c r="U39" s="2">
        <f>+T40+U60</f>
        <v>810427693</v>
      </c>
      <c r="V39" s="2">
        <f>+S39</f>
        <v>810427693</v>
      </c>
      <c r="W39" s="2">
        <f>+G39</f>
        <v>1906604495</v>
      </c>
      <c r="X39" s="2">
        <v>1199481497</v>
      </c>
      <c r="Y39" s="2">
        <f>+W39-X39</f>
        <v>707122998</v>
      </c>
      <c r="Z39" s="34">
        <f>+IF(X39&lt;&gt;0,+(Y39/X39)*100,0)</f>
        <v>58.952388992124646</v>
      </c>
      <c r="AA39" s="35">
        <v>1200545082</v>
      </c>
    </row>
    <row r="40" spans="1:27" x14ac:dyDescent="0.25">
      <c r="A40" s="41" t="s">
        <v>62</v>
      </c>
      <c r="B40" s="42" t="s">
        <v>61</v>
      </c>
      <c r="C40" s="43">
        <f>+C38+C39</f>
        <v>1468282679</v>
      </c>
      <c r="D40" s="43">
        <f t="shared" ref="D40:AA40" si="4">+D38+D39</f>
        <v>0</v>
      </c>
      <c r="E40" s="44">
        <f t="shared" si="4"/>
        <v>1996897381</v>
      </c>
      <c r="F40" s="45">
        <f t="shared" si="4"/>
        <v>7968542810</v>
      </c>
      <c r="G40" s="45">
        <f t="shared" si="4"/>
        <v>2041653729</v>
      </c>
      <c r="H40" s="45">
        <f t="shared" si="4"/>
        <v>2119008718</v>
      </c>
      <c r="I40" s="45">
        <f t="shared" si="4"/>
        <v>1722167693</v>
      </c>
      <c r="J40" s="45">
        <f>+I40</f>
        <v>1722167693</v>
      </c>
      <c r="K40" s="45">
        <f t="shared" si="4"/>
        <v>1667946012</v>
      </c>
      <c r="L40" s="45">
        <f t="shared" si="4"/>
        <v>1810017649</v>
      </c>
      <c r="M40" s="45">
        <f t="shared" si="4"/>
        <v>1467698610</v>
      </c>
      <c r="N40" s="45">
        <f>+M40</f>
        <v>1467698610</v>
      </c>
      <c r="O40" s="45">
        <f t="shared" si="4"/>
        <v>1675000955</v>
      </c>
      <c r="P40" s="45">
        <f t="shared" si="4"/>
        <v>1553784268</v>
      </c>
      <c r="Q40" s="45">
        <f t="shared" si="4"/>
        <v>810427693</v>
      </c>
      <c r="R40" s="45">
        <f>+Q40</f>
        <v>810427693</v>
      </c>
      <c r="S40" s="45">
        <f t="shared" si="4"/>
        <v>810427693</v>
      </c>
      <c r="T40" s="45">
        <f t="shared" si="4"/>
        <v>810427693</v>
      </c>
      <c r="U40" s="45">
        <f t="shared" si="4"/>
        <v>810427693</v>
      </c>
      <c r="V40" s="45">
        <f>+U40</f>
        <v>810427693</v>
      </c>
      <c r="W40" s="45">
        <f>+V40</f>
        <v>810427693</v>
      </c>
      <c r="X40" s="45">
        <f t="shared" si="4"/>
        <v>5736528976</v>
      </c>
      <c r="Y40" s="45">
        <f t="shared" si="4"/>
        <v>-5275348828</v>
      </c>
      <c r="Z40" s="46">
        <f>+IF(X40&lt;&gt;0,+(Y40/X40)*100,0)</f>
        <v>-91.960641183380304</v>
      </c>
      <c r="AA40" s="47">
        <f t="shared" si="4"/>
        <v>7968542810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1906604495</v>
      </c>
      <c r="H60">
        <v>-235121</v>
      </c>
      <c r="I60">
        <v>-55699303</v>
      </c>
      <c r="J60">
        <v>1906604495</v>
      </c>
      <c r="K60">
        <v>2069077</v>
      </c>
      <c r="L60">
        <v>504684599</v>
      </c>
      <c r="M60">
        <v>-101571707</v>
      </c>
      <c r="N60">
        <v>2069077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1219572160</v>
      </c>
      <c r="F7" s="20">
        <v>1197350810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898013106</v>
      </c>
      <c r="Y7" s="20">
        <v>-898013106</v>
      </c>
      <c r="Z7" s="21">
        <v>-100</v>
      </c>
      <c r="AA7" s="22">
        <v>1197350810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-554754670</v>
      </c>
      <c r="F14" s="20">
        <v>-486339010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-364754268</v>
      </c>
      <c r="Y14" s="20">
        <v>364754268</v>
      </c>
      <c r="Z14" s="21">
        <v>-100</v>
      </c>
      <c r="AA14" s="22">
        <v>-486339010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664817490</v>
      </c>
      <c r="F17" s="28">
        <f t="shared" si="0"/>
        <v>711011800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533258838</v>
      </c>
      <c r="Y17" s="28">
        <f t="shared" si="0"/>
        <v>-533258838</v>
      </c>
      <c r="Z17" s="29">
        <f>+IF(X17&lt;&gt;0,+(Y17/X17)*100,0)</f>
        <v>-100</v>
      </c>
      <c r="AA17" s="30">
        <f>SUM(AA6:AA16)</f>
        <v>711011800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664817490</v>
      </c>
      <c r="F38" s="2">
        <f t="shared" si="3"/>
        <v>711011800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533258838</v>
      </c>
      <c r="Y38" s="2">
        <f t="shared" si="3"/>
        <v>-533258838</v>
      </c>
      <c r="Z38" s="34">
        <f>+IF(X38&lt;&gt;0,+(Y38/X38)*100,0)</f>
        <v>-100</v>
      </c>
      <c r="AA38" s="35">
        <f>+AA17+AA27+AA36</f>
        <v>711011800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664817490</v>
      </c>
      <c r="F40" s="45">
        <f t="shared" si="4"/>
        <v>711011800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533258838</v>
      </c>
      <c r="Y40" s="45">
        <f t="shared" si="4"/>
        <v>-533258838</v>
      </c>
      <c r="Z40" s="46">
        <f>+IF(X40&lt;&gt;0,+(Y40/X40)*100,0)</f>
        <v>-100</v>
      </c>
      <c r="AA40" s="47">
        <f t="shared" si="4"/>
        <v>711011800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4073881</v>
      </c>
      <c r="D7" s="18"/>
      <c r="E7" s="19">
        <v>68091532</v>
      </c>
      <c r="F7" s="20">
        <v>83309713</v>
      </c>
      <c r="G7" s="20">
        <v>148677</v>
      </c>
      <c r="H7" s="20">
        <v>239861</v>
      </c>
      <c r="I7" s="20">
        <v>155349</v>
      </c>
      <c r="J7" s="20">
        <v>543887</v>
      </c>
      <c r="K7" s="20">
        <v>221224</v>
      </c>
      <c r="L7" s="20">
        <v>206319</v>
      </c>
      <c r="M7" s="20">
        <v>131651</v>
      </c>
      <c r="N7" s="20">
        <v>559194</v>
      </c>
      <c r="O7" s="20">
        <v>150239</v>
      </c>
      <c r="P7" s="20"/>
      <c r="Q7" s="20">
        <v>321103</v>
      </c>
      <c r="R7" s="20">
        <v>471342</v>
      </c>
      <c r="S7" s="20"/>
      <c r="T7" s="20"/>
      <c r="U7" s="20"/>
      <c r="V7" s="20"/>
      <c r="W7" s="20">
        <v>1574423</v>
      </c>
      <c r="X7" s="20">
        <v>62482293</v>
      </c>
      <c r="Y7" s="20">
        <v>-60907870</v>
      </c>
      <c r="Z7" s="21">
        <v>-97.480209313060911</v>
      </c>
      <c r="AA7" s="22">
        <v>83309713</v>
      </c>
    </row>
    <row r="8" spans="1:27" x14ac:dyDescent="0.25">
      <c r="A8" s="23" t="s">
        <v>36</v>
      </c>
      <c r="B8" s="17" t="s">
        <v>32</v>
      </c>
      <c r="C8" s="18">
        <v>5983</v>
      </c>
      <c r="D8" s="18"/>
      <c r="E8" s="19">
        <v>15163</v>
      </c>
      <c r="F8" s="20">
        <v>25414</v>
      </c>
      <c r="G8" s="20">
        <v>1433</v>
      </c>
      <c r="H8" s="20">
        <v>1037</v>
      </c>
      <c r="I8" s="20">
        <v>7069</v>
      </c>
      <c r="J8" s="20">
        <v>9539</v>
      </c>
      <c r="K8" s="20">
        <v>3809</v>
      </c>
      <c r="L8" s="20">
        <v>2965</v>
      </c>
      <c r="M8" s="20">
        <v>4104</v>
      </c>
      <c r="N8" s="20">
        <v>10878</v>
      </c>
      <c r="O8" s="20">
        <v>3260</v>
      </c>
      <c r="P8" s="20"/>
      <c r="Q8" s="20">
        <v>8661</v>
      </c>
      <c r="R8" s="20">
        <v>11921</v>
      </c>
      <c r="S8" s="20"/>
      <c r="T8" s="20"/>
      <c r="U8" s="20"/>
      <c r="V8" s="20"/>
      <c r="W8" s="20">
        <v>32338</v>
      </c>
      <c r="X8" s="20">
        <v>19062</v>
      </c>
      <c r="Y8" s="20">
        <v>13276</v>
      </c>
      <c r="Z8" s="21">
        <v>69.646416955198816</v>
      </c>
      <c r="AA8" s="22">
        <v>25414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4193947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814680</v>
      </c>
      <c r="D14" s="18"/>
      <c r="E14" s="19">
        <v>-27330166</v>
      </c>
      <c r="F14" s="20">
        <v>-36689582</v>
      </c>
      <c r="G14" s="20">
        <v>1458657</v>
      </c>
      <c r="H14" s="20">
        <v>76999</v>
      </c>
      <c r="I14" s="20">
        <v>66613</v>
      </c>
      <c r="J14" s="20">
        <v>1602269</v>
      </c>
      <c r="K14" s="20">
        <v>104906</v>
      </c>
      <c r="L14" s="20">
        <v>67890</v>
      </c>
      <c r="M14" s="20">
        <v>757622</v>
      </c>
      <c r="N14" s="20">
        <v>930418</v>
      </c>
      <c r="O14" s="20">
        <v>-2476071</v>
      </c>
      <c r="P14" s="20"/>
      <c r="Q14" s="20">
        <v>881167</v>
      </c>
      <c r="R14" s="20">
        <v>-1594904</v>
      </c>
      <c r="S14" s="20"/>
      <c r="T14" s="20"/>
      <c r="U14" s="20"/>
      <c r="V14" s="20"/>
      <c r="W14" s="20">
        <v>937783</v>
      </c>
      <c r="X14" s="20">
        <v>-27517167</v>
      </c>
      <c r="Y14" s="20">
        <v>28454950</v>
      </c>
      <c r="Z14" s="21">
        <v>-103.4079925451628</v>
      </c>
      <c r="AA14" s="22">
        <v>-36689582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9088491</v>
      </c>
      <c r="D17" s="26">
        <f>SUM(D6:D16)</f>
        <v>0</v>
      </c>
      <c r="E17" s="27">
        <f t="shared" si="0"/>
        <v>40776529</v>
      </c>
      <c r="F17" s="28">
        <f t="shared" si="0"/>
        <v>46645545</v>
      </c>
      <c r="G17" s="28">
        <f t="shared" si="0"/>
        <v>1608767</v>
      </c>
      <c r="H17" s="28">
        <f t="shared" si="0"/>
        <v>317897</v>
      </c>
      <c r="I17" s="28">
        <f t="shared" si="0"/>
        <v>229031</v>
      </c>
      <c r="J17" s="28">
        <f t="shared" si="0"/>
        <v>2155695</v>
      </c>
      <c r="K17" s="28">
        <f t="shared" si="0"/>
        <v>329939</v>
      </c>
      <c r="L17" s="28">
        <f t="shared" si="0"/>
        <v>277174</v>
      </c>
      <c r="M17" s="28">
        <f t="shared" si="0"/>
        <v>893377</v>
      </c>
      <c r="N17" s="28">
        <f t="shared" si="0"/>
        <v>1500490</v>
      </c>
      <c r="O17" s="28">
        <f t="shared" si="0"/>
        <v>-2322572</v>
      </c>
      <c r="P17" s="28">
        <f t="shared" si="0"/>
        <v>0</v>
      </c>
      <c r="Q17" s="28">
        <f t="shared" si="0"/>
        <v>1210931</v>
      </c>
      <c r="R17" s="28">
        <f t="shared" si="0"/>
        <v>-1111641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2544544</v>
      </c>
      <c r="X17" s="28">
        <f t="shared" si="0"/>
        <v>34984188</v>
      </c>
      <c r="Y17" s="28">
        <f t="shared" si="0"/>
        <v>-32439644</v>
      </c>
      <c r="Z17" s="29">
        <f>+IF(X17&lt;&gt;0,+(Y17/X17)*100,0)</f>
        <v>-92.726588366149869</v>
      </c>
      <c r="AA17" s="30">
        <f>SUM(AA6:AA16)</f>
        <v>46645545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-3555511</v>
      </c>
      <c r="D26" s="18"/>
      <c r="E26" s="19">
        <v>-8467037</v>
      </c>
      <c r="F26" s="20">
        <v>-10733003</v>
      </c>
      <c r="G26" s="20">
        <v>-1171254</v>
      </c>
      <c r="H26" s="20">
        <v>-88114</v>
      </c>
      <c r="I26" s="20">
        <v>632345</v>
      </c>
      <c r="J26" s="20">
        <v>-627023</v>
      </c>
      <c r="K26" s="20">
        <v>-1244933</v>
      </c>
      <c r="L26" s="20">
        <v>3245558</v>
      </c>
      <c r="M26" s="20"/>
      <c r="N26" s="20">
        <v>2000625</v>
      </c>
      <c r="O26" s="20"/>
      <c r="P26" s="20"/>
      <c r="Q26" s="20"/>
      <c r="R26" s="20"/>
      <c r="S26" s="20"/>
      <c r="T26" s="20"/>
      <c r="U26" s="20"/>
      <c r="V26" s="20"/>
      <c r="W26" s="20">
        <v>1373602</v>
      </c>
      <c r="X26" s="20">
        <v>-8049744</v>
      </c>
      <c r="Y26" s="20">
        <v>9423346</v>
      </c>
      <c r="Z26" s="21">
        <v>-117.06392153588985</v>
      </c>
      <c r="AA26" s="22">
        <v>-10733003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-3555511</v>
      </c>
      <c r="D27" s="26">
        <f>SUM(D21:D26)</f>
        <v>0</v>
      </c>
      <c r="E27" s="27">
        <f t="shared" si="1"/>
        <v>-8467037</v>
      </c>
      <c r="F27" s="28">
        <f t="shared" si="1"/>
        <v>-10733003</v>
      </c>
      <c r="G27" s="28">
        <f t="shared" si="1"/>
        <v>-1171254</v>
      </c>
      <c r="H27" s="28">
        <f t="shared" si="1"/>
        <v>-88114</v>
      </c>
      <c r="I27" s="28">
        <f t="shared" si="1"/>
        <v>632345</v>
      </c>
      <c r="J27" s="28">
        <f t="shared" si="1"/>
        <v>-627023</v>
      </c>
      <c r="K27" s="28">
        <f t="shared" si="1"/>
        <v>-1244933</v>
      </c>
      <c r="L27" s="28">
        <f t="shared" si="1"/>
        <v>3245558</v>
      </c>
      <c r="M27" s="28">
        <f t="shared" si="1"/>
        <v>0</v>
      </c>
      <c r="N27" s="28">
        <f t="shared" si="1"/>
        <v>2000625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1373602</v>
      </c>
      <c r="X27" s="28">
        <f t="shared" si="1"/>
        <v>-8049744</v>
      </c>
      <c r="Y27" s="28">
        <f t="shared" si="1"/>
        <v>9423346</v>
      </c>
      <c r="Z27" s="29">
        <f>+IF(X27&lt;&gt;0,+(Y27/X27)*100,0)</f>
        <v>-117.06392153588985</v>
      </c>
      <c r="AA27" s="30">
        <f>SUM(AA21:AA26)</f>
        <v>-10733003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5532980</v>
      </c>
      <c r="D38" s="32">
        <f>+D17+D27+D36</f>
        <v>0</v>
      </c>
      <c r="E38" s="33">
        <f t="shared" si="3"/>
        <v>32309492</v>
      </c>
      <c r="F38" s="2">
        <f t="shared" si="3"/>
        <v>35912542</v>
      </c>
      <c r="G38" s="2">
        <f t="shared" si="3"/>
        <v>437513</v>
      </c>
      <c r="H38" s="2">
        <f t="shared" si="3"/>
        <v>229783</v>
      </c>
      <c r="I38" s="2">
        <f t="shared" si="3"/>
        <v>861376</v>
      </c>
      <c r="J38" s="2">
        <f t="shared" si="3"/>
        <v>1528672</v>
      </c>
      <c r="K38" s="2">
        <f t="shared" si="3"/>
        <v>-914994</v>
      </c>
      <c r="L38" s="2">
        <f t="shared" si="3"/>
        <v>3522732</v>
      </c>
      <c r="M38" s="2">
        <f t="shared" si="3"/>
        <v>893377</v>
      </c>
      <c r="N38" s="2">
        <f t="shared" si="3"/>
        <v>3501115</v>
      </c>
      <c r="O38" s="2">
        <f t="shared" si="3"/>
        <v>-2322572</v>
      </c>
      <c r="P38" s="2">
        <f t="shared" si="3"/>
        <v>0</v>
      </c>
      <c r="Q38" s="2">
        <f t="shared" si="3"/>
        <v>1210931</v>
      </c>
      <c r="R38" s="2">
        <f t="shared" si="3"/>
        <v>-1111641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3918146</v>
      </c>
      <c r="X38" s="2">
        <f t="shared" si="3"/>
        <v>26934444</v>
      </c>
      <c r="Y38" s="2">
        <f t="shared" si="3"/>
        <v>-23016298</v>
      </c>
      <c r="Z38" s="34">
        <f>+IF(X38&lt;&gt;0,+(Y38/X38)*100,0)</f>
        <v>-85.45302810037586</v>
      </c>
      <c r="AA38" s="35">
        <f>+AA17+AA27+AA36</f>
        <v>35912542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437513</v>
      </c>
      <c r="I39" s="2">
        <f>+H40+I60</f>
        <v>667296</v>
      </c>
      <c r="J39" s="2">
        <f>+G39</f>
        <v>0</v>
      </c>
      <c r="K39" s="2">
        <f>+I40+K60</f>
        <v>1528672</v>
      </c>
      <c r="L39" s="2">
        <f>+K40+L60</f>
        <v>613678</v>
      </c>
      <c r="M39" s="2">
        <f>+L40+M60</f>
        <v>4136410</v>
      </c>
      <c r="N39" s="2">
        <f>+K39</f>
        <v>1528672</v>
      </c>
      <c r="O39" s="2">
        <f>+M40+O60</f>
        <v>5029787</v>
      </c>
      <c r="P39" s="2">
        <f>+O40+P60</f>
        <v>2707215</v>
      </c>
      <c r="Q39" s="2">
        <f>+P40+Q60</f>
        <v>2707215</v>
      </c>
      <c r="R39" s="2">
        <f>+O39</f>
        <v>5029787</v>
      </c>
      <c r="S39" s="2">
        <f>+Q40+S60</f>
        <v>3918146</v>
      </c>
      <c r="T39" s="2">
        <f>+S40+T60</f>
        <v>3918146</v>
      </c>
      <c r="U39" s="2">
        <f>+T40+U60</f>
        <v>3918146</v>
      </c>
      <c r="V39" s="2">
        <f>+S39</f>
        <v>3918146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5532980</v>
      </c>
      <c r="D40" s="43">
        <f t="shared" ref="D40:AA40" si="4">+D38+D39</f>
        <v>0</v>
      </c>
      <c r="E40" s="44">
        <f t="shared" si="4"/>
        <v>32309492</v>
      </c>
      <c r="F40" s="45">
        <f t="shared" si="4"/>
        <v>35912542</v>
      </c>
      <c r="G40" s="45">
        <f t="shared" si="4"/>
        <v>437513</v>
      </c>
      <c r="H40" s="45">
        <f t="shared" si="4"/>
        <v>667296</v>
      </c>
      <c r="I40" s="45">
        <f t="shared" si="4"/>
        <v>1528672</v>
      </c>
      <c r="J40" s="45">
        <f>+I40</f>
        <v>1528672</v>
      </c>
      <c r="K40" s="45">
        <f t="shared" si="4"/>
        <v>613678</v>
      </c>
      <c r="L40" s="45">
        <f t="shared" si="4"/>
        <v>4136410</v>
      </c>
      <c r="M40" s="45">
        <f t="shared" si="4"/>
        <v>5029787</v>
      </c>
      <c r="N40" s="45">
        <f>+M40</f>
        <v>5029787</v>
      </c>
      <c r="O40" s="45">
        <f t="shared" si="4"/>
        <v>2707215</v>
      </c>
      <c r="P40" s="45">
        <f t="shared" si="4"/>
        <v>2707215</v>
      </c>
      <c r="Q40" s="45">
        <f t="shared" si="4"/>
        <v>3918146</v>
      </c>
      <c r="R40" s="45">
        <f>+Q40</f>
        <v>3918146</v>
      </c>
      <c r="S40" s="45">
        <f t="shared" si="4"/>
        <v>3918146</v>
      </c>
      <c r="T40" s="45">
        <f t="shared" si="4"/>
        <v>3918146</v>
      </c>
      <c r="U40" s="45">
        <f t="shared" si="4"/>
        <v>3918146</v>
      </c>
      <c r="V40" s="45">
        <f>+U40</f>
        <v>3918146</v>
      </c>
      <c r="W40" s="45">
        <f>+V40</f>
        <v>3918146</v>
      </c>
      <c r="X40" s="45">
        <f t="shared" si="4"/>
        <v>26934444</v>
      </c>
      <c r="Y40" s="45">
        <f t="shared" si="4"/>
        <v>-23016298</v>
      </c>
      <c r="Z40" s="46">
        <f>+IF(X40&lt;&gt;0,+(Y40/X40)*100,0)</f>
        <v>-85.45302810037586</v>
      </c>
      <c r="AA40" s="47">
        <f t="shared" si="4"/>
        <v>35912542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15730</v>
      </c>
      <c r="D7" s="18"/>
      <c r="E7" s="19"/>
      <c r="F7" s="20"/>
      <c r="G7" s="20">
        <v>106</v>
      </c>
      <c r="H7" s="20"/>
      <c r="I7" s="20">
        <v>4674</v>
      </c>
      <c r="J7" s="20">
        <v>4780</v>
      </c>
      <c r="K7" s="20"/>
      <c r="L7" s="20">
        <v>9262</v>
      </c>
      <c r="M7" s="20"/>
      <c r="N7" s="20">
        <v>9262</v>
      </c>
      <c r="O7" s="20"/>
      <c r="P7" s="20"/>
      <c r="Q7" s="20"/>
      <c r="R7" s="20"/>
      <c r="S7" s="20"/>
      <c r="T7" s="20"/>
      <c r="U7" s="20"/>
      <c r="V7" s="20"/>
      <c r="W7" s="20">
        <v>14042</v>
      </c>
      <c r="X7" s="20"/>
      <c r="Y7" s="20">
        <v>14042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9594534</v>
      </c>
      <c r="F9" s="20">
        <v>10894534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8170893</v>
      </c>
      <c r="Y9" s="20">
        <v>-8170893</v>
      </c>
      <c r="Z9" s="21">
        <v>-100</v>
      </c>
      <c r="AA9" s="22">
        <v>10894534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-178415</v>
      </c>
      <c r="D14" s="18"/>
      <c r="E14" s="19"/>
      <c r="F14" s="20"/>
      <c r="G14" s="20"/>
      <c r="H14" s="20"/>
      <c r="I14" s="20">
        <v>-5939</v>
      </c>
      <c r="J14" s="20">
        <v>-5939</v>
      </c>
      <c r="K14" s="20">
        <v>-50286</v>
      </c>
      <c r="L14" s="20">
        <v>-17737</v>
      </c>
      <c r="M14" s="20">
        <v>-15434</v>
      </c>
      <c r="N14" s="20">
        <v>-83457</v>
      </c>
      <c r="O14" s="20">
        <v>-5923</v>
      </c>
      <c r="P14" s="20">
        <v>-14430</v>
      </c>
      <c r="Q14" s="20">
        <v>-539075</v>
      </c>
      <c r="R14" s="20">
        <v>-559428</v>
      </c>
      <c r="S14" s="20"/>
      <c r="T14" s="20"/>
      <c r="U14" s="20"/>
      <c r="V14" s="20"/>
      <c r="W14" s="20">
        <v>-648824</v>
      </c>
      <c r="X14" s="20"/>
      <c r="Y14" s="20">
        <v>-648824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-162685</v>
      </c>
      <c r="D17" s="26">
        <f>SUM(D6:D16)</f>
        <v>0</v>
      </c>
      <c r="E17" s="27">
        <f t="shared" si="0"/>
        <v>9594534</v>
      </c>
      <c r="F17" s="28">
        <f t="shared" si="0"/>
        <v>10894534</v>
      </c>
      <c r="G17" s="28">
        <f t="shared" si="0"/>
        <v>106</v>
      </c>
      <c r="H17" s="28">
        <f t="shared" si="0"/>
        <v>0</v>
      </c>
      <c r="I17" s="28">
        <f t="shared" si="0"/>
        <v>-1265</v>
      </c>
      <c r="J17" s="28">
        <f t="shared" si="0"/>
        <v>-1159</v>
      </c>
      <c r="K17" s="28">
        <f t="shared" si="0"/>
        <v>-50286</v>
      </c>
      <c r="L17" s="28">
        <f t="shared" si="0"/>
        <v>-8475</v>
      </c>
      <c r="M17" s="28">
        <f t="shared" si="0"/>
        <v>-15434</v>
      </c>
      <c r="N17" s="28">
        <f t="shared" si="0"/>
        <v>-74195</v>
      </c>
      <c r="O17" s="28">
        <f t="shared" si="0"/>
        <v>-5923</v>
      </c>
      <c r="P17" s="28">
        <f t="shared" si="0"/>
        <v>-14430</v>
      </c>
      <c r="Q17" s="28">
        <f t="shared" si="0"/>
        <v>-539075</v>
      </c>
      <c r="R17" s="28">
        <f t="shared" si="0"/>
        <v>-559428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-634782</v>
      </c>
      <c r="X17" s="28">
        <f t="shared" si="0"/>
        <v>8170893</v>
      </c>
      <c r="Y17" s="28">
        <f t="shared" si="0"/>
        <v>-8805675</v>
      </c>
      <c r="Z17" s="29">
        <f>+IF(X17&lt;&gt;0,+(Y17/X17)*100,0)</f>
        <v>-107.76882037251008</v>
      </c>
      <c r="AA17" s="30">
        <f>SUM(AA6:AA16)</f>
        <v>10894534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-524048</v>
      </c>
      <c r="D26" s="18"/>
      <c r="E26" s="19">
        <v>-484783</v>
      </c>
      <c r="F26" s="20">
        <v>-578857</v>
      </c>
      <c r="G26" s="20"/>
      <c r="H26" s="20"/>
      <c r="I26" s="20"/>
      <c r="J26" s="20"/>
      <c r="K26" s="20">
        <v>-174571</v>
      </c>
      <c r="L26" s="20">
        <v>-522989</v>
      </c>
      <c r="M26" s="20"/>
      <c r="N26" s="20">
        <v>-697560</v>
      </c>
      <c r="O26" s="20"/>
      <c r="P26" s="20"/>
      <c r="Q26" s="20"/>
      <c r="R26" s="20"/>
      <c r="S26" s="20"/>
      <c r="T26" s="20"/>
      <c r="U26" s="20"/>
      <c r="V26" s="20"/>
      <c r="W26" s="20">
        <v>-697560</v>
      </c>
      <c r="X26" s="20">
        <v>-434133</v>
      </c>
      <c r="Y26" s="20">
        <v>-263427</v>
      </c>
      <c r="Z26" s="21">
        <v>60.678870300115406</v>
      </c>
      <c r="AA26" s="22">
        <v>-578857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-524048</v>
      </c>
      <c r="D27" s="26">
        <f>SUM(D21:D26)</f>
        <v>0</v>
      </c>
      <c r="E27" s="27">
        <f t="shared" si="1"/>
        <v>-484783</v>
      </c>
      <c r="F27" s="28">
        <f t="shared" si="1"/>
        <v>-578857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-174571</v>
      </c>
      <c r="L27" s="28">
        <f t="shared" si="1"/>
        <v>-522989</v>
      </c>
      <c r="M27" s="28">
        <f t="shared" si="1"/>
        <v>0</v>
      </c>
      <c r="N27" s="28">
        <f t="shared" si="1"/>
        <v>-697560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-697560</v>
      </c>
      <c r="X27" s="28">
        <f t="shared" si="1"/>
        <v>-434133</v>
      </c>
      <c r="Y27" s="28">
        <f t="shared" si="1"/>
        <v>-263427</v>
      </c>
      <c r="Z27" s="29">
        <f>+IF(X27&lt;&gt;0,+(Y27/X27)*100,0)</f>
        <v>60.678870300115406</v>
      </c>
      <c r="AA27" s="30">
        <f>SUM(AA21:AA26)</f>
        <v>-578857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-686733</v>
      </c>
      <c r="D38" s="32">
        <f>+D17+D27+D36</f>
        <v>0</v>
      </c>
      <c r="E38" s="33">
        <f t="shared" si="3"/>
        <v>9109751</v>
      </c>
      <c r="F38" s="2">
        <f t="shared" si="3"/>
        <v>10315677</v>
      </c>
      <c r="G38" s="2">
        <f t="shared" si="3"/>
        <v>106</v>
      </c>
      <c r="H38" s="2">
        <f t="shared" si="3"/>
        <v>0</v>
      </c>
      <c r="I38" s="2">
        <f t="shared" si="3"/>
        <v>-1265</v>
      </c>
      <c r="J38" s="2">
        <f t="shared" si="3"/>
        <v>-1159</v>
      </c>
      <c r="K38" s="2">
        <f t="shared" si="3"/>
        <v>-224857</v>
      </c>
      <c r="L38" s="2">
        <f t="shared" si="3"/>
        <v>-531464</v>
      </c>
      <c r="M38" s="2">
        <f t="shared" si="3"/>
        <v>-15434</v>
      </c>
      <c r="N38" s="2">
        <f t="shared" si="3"/>
        <v>-771755</v>
      </c>
      <c r="O38" s="2">
        <f t="shared" si="3"/>
        <v>-5923</v>
      </c>
      <c r="P38" s="2">
        <f t="shared" si="3"/>
        <v>-14430</v>
      </c>
      <c r="Q38" s="2">
        <f t="shared" si="3"/>
        <v>-539075</v>
      </c>
      <c r="R38" s="2">
        <f t="shared" si="3"/>
        <v>-559428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-1332342</v>
      </c>
      <c r="X38" s="2">
        <f t="shared" si="3"/>
        <v>7736760</v>
      </c>
      <c r="Y38" s="2">
        <f t="shared" si="3"/>
        <v>-9069102</v>
      </c>
      <c r="Z38" s="34">
        <f>+IF(X38&lt;&gt;0,+(Y38/X38)*100,0)</f>
        <v>-117.22092969149878</v>
      </c>
      <c r="AA38" s="35">
        <f>+AA17+AA27+AA36</f>
        <v>10315677</v>
      </c>
    </row>
    <row r="39" spans="1:27" x14ac:dyDescent="0.25">
      <c r="A39" s="23" t="s">
        <v>60</v>
      </c>
      <c r="B39" s="17"/>
      <c r="C39" s="32">
        <v>-388398</v>
      </c>
      <c r="D39" s="32"/>
      <c r="E39" s="33"/>
      <c r="F39" s="2"/>
      <c r="G39" s="2"/>
      <c r="H39" s="2">
        <f>+G40+H60</f>
        <v>106</v>
      </c>
      <c r="I39" s="2">
        <f>+H40+I60</f>
        <v>106</v>
      </c>
      <c r="J39" s="2">
        <f>+G39</f>
        <v>0</v>
      </c>
      <c r="K39" s="2">
        <f>+I40+K60</f>
        <v>-1159</v>
      </c>
      <c r="L39" s="2">
        <f>+K40+L60</f>
        <v>-226016</v>
      </c>
      <c r="M39" s="2">
        <f>+L40+M60</f>
        <v>-1888901</v>
      </c>
      <c r="N39" s="2">
        <f>+K39</f>
        <v>-1159</v>
      </c>
      <c r="O39" s="2">
        <f>+M40+O60</f>
        <v>-1904335</v>
      </c>
      <c r="P39" s="2">
        <f>+O40+P60</f>
        <v>-1910258</v>
      </c>
      <c r="Q39" s="2">
        <f>+P40+Q60</f>
        <v>-1924688</v>
      </c>
      <c r="R39" s="2">
        <f>+O39</f>
        <v>-1904335</v>
      </c>
      <c r="S39" s="2">
        <f>+Q40+S60</f>
        <v>-2463763</v>
      </c>
      <c r="T39" s="2">
        <f>+S40+T60</f>
        <v>-2463763</v>
      </c>
      <c r="U39" s="2">
        <f>+T40+U60</f>
        <v>-2463763</v>
      </c>
      <c r="V39" s="2">
        <f>+S39</f>
        <v>-2463763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-1075131</v>
      </c>
      <c r="D40" s="43">
        <f t="shared" ref="D40:AA40" si="4">+D38+D39</f>
        <v>0</v>
      </c>
      <c r="E40" s="44">
        <f t="shared" si="4"/>
        <v>9109751</v>
      </c>
      <c r="F40" s="45">
        <f t="shared" si="4"/>
        <v>10315677</v>
      </c>
      <c r="G40" s="45">
        <f t="shared" si="4"/>
        <v>106</v>
      </c>
      <c r="H40" s="45">
        <f t="shared" si="4"/>
        <v>106</v>
      </c>
      <c r="I40" s="45">
        <f t="shared" si="4"/>
        <v>-1159</v>
      </c>
      <c r="J40" s="45">
        <f>+I40</f>
        <v>-1159</v>
      </c>
      <c r="K40" s="45">
        <f t="shared" si="4"/>
        <v>-226016</v>
      </c>
      <c r="L40" s="45">
        <f t="shared" si="4"/>
        <v>-757480</v>
      </c>
      <c r="M40" s="45">
        <f t="shared" si="4"/>
        <v>-1904335</v>
      </c>
      <c r="N40" s="45">
        <f>+M40</f>
        <v>-1904335</v>
      </c>
      <c r="O40" s="45">
        <f t="shared" si="4"/>
        <v>-1910258</v>
      </c>
      <c r="P40" s="45">
        <f t="shared" si="4"/>
        <v>-1924688</v>
      </c>
      <c r="Q40" s="45">
        <f t="shared" si="4"/>
        <v>-2463763</v>
      </c>
      <c r="R40" s="45">
        <f>+Q40</f>
        <v>-2463763</v>
      </c>
      <c r="S40" s="45">
        <f t="shared" si="4"/>
        <v>-2463763</v>
      </c>
      <c r="T40" s="45">
        <f t="shared" si="4"/>
        <v>-2463763</v>
      </c>
      <c r="U40" s="45">
        <f t="shared" si="4"/>
        <v>-2463763</v>
      </c>
      <c r="V40" s="45">
        <f>+U40</f>
        <v>-2463763</v>
      </c>
      <c r="W40" s="45">
        <f>+V40</f>
        <v>-2463763</v>
      </c>
      <c r="X40" s="45">
        <f t="shared" si="4"/>
        <v>7736760</v>
      </c>
      <c r="Y40" s="45">
        <f t="shared" si="4"/>
        <v>-9069102</v>
      </c>
      <c r="Z40" s="46">
        <f>+IF(X40&lt;&gt;0,+(Y40/X40)*100,0)</f>
        <v>-117.22092969149878</v>
      </c>
      <c r="AA40" s="47">
        <f t="shared" si="4"/>
        <v>10315677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-1131421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202334</v>
      </c>
      <c r="D7" s="18"/>
      <c r="E7" s="19">
        <v>72964800</v>
      </c>
      <c r="F7" s="20">
        <v>32440555</v>
      </c>
      <c r="G7" s="20"/>
      <c r="H7" s="20"/>
      <c r="I7" s="20"/>
      <c r="J7" s="20"/>
      <c r="K7" s="20"/>
      <c r="L7" s="20">
        <v>5102</v>
      </c>
      <c r="M7" s="20">
        <v>6650</v>
      </c>
      <c r="N7" s="20">
        <v>11752</v>
      </c>
      <c r="O7" s="20">
        <v>6933</v>
      </c>
      <c r="P7" s="20"/>
      <c r="Q7" s="20"/>
      <c r="R7" s="20">
        <v>6933</v>
      </c>
      <c r="S7" s="20"/>
      <c r="T7" s="20"/>
      <c r="U7" s="20"/>
      <c r="V7" s="20"/>
      <c r="W7" s="20">
        <v>18685</v>
      </c>
      <c r="X7" s="20">
        <v>44601355</v>
      </c>
      <c r="Y7" s="20">
        <v>-44582670</v>
      </c>
      <c r="Z7" s="21">
        <v>-99.958106653934621</v>
      </c>
      <c r="AA7" s="22">
        <v>32440555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16853490</v>
      </c>
      <c r="D9" s="18"/>
      <c r="E9" s="19"/>
      <c r="F9" s="20">
        <v>12765678</v>
      </c>
      <c r="G9" s="20">
        <v>7537752</v>
      </c>
      <c r="H9" s="20"/>
      <c r="I9" s="20"/>
      <c r="J9" s="20">
        <v>7537752</v>
      </c>
      <c r="K9" s="20"/>
      <c r="L9" s="20"/>
      <c r="M9" s="20">
        <v>2585999</v>
      </c>
      <c r="N9" s="20">
        <v>2585999</v>
      </c>
      <c r="O9" s="20"/>
      <c r="P9" s="20"/>
      <c r="Q9" s="20">
        <v>4522681</v>
      </c>
      <c r="R9" s="20">
        <v>4522681</v>
      </c>
      <c r="S9" s="20"/>
      <c r="T9" s="20"/>
      <c r="U9" s="20"/>
      <c r="V9" s="20"/>
      <c r="W9" s="20">
        <v>14646432</v>
      </c>
      <c r="X9" s="20">
        <v>12765678</v>
      </c>
      <c r="Y9" s="20">
        <v>1880754</v>
      </c>
      <c r="Z9" s="21">
        <v>14.732895503082563</v>
      </c>
      <c r="AA9" s="22">
        <v>12765678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-1053806</v>
      </c>
      <c r="D14" s="18"/>
      <c r="E14" s="19"/>
      <c r="F14" s="20">
        <v>505000</v>
      </c>
      <c r="G14" s="20">
        <v>-14812</v>
      </c>
      <c r="H14" s="20"/>
      <c r="I14" s="20"/>
      <c r="J14" s="20">
        <v>-14812</v>
      </c>
      <c r="K14" s="20">
        <v>-176309</v>
      </c>
      <c r="L14" s="20">
        <v>-57321</v>
      </c>
      <c r="M14" s="20">
        <v>-585464</v>
      </c>
      <c r="N14" s="20">
        <v>-819094</v>
      </c>
      <c r="O14" s="20">
        <v>-1001324</v>
      </c>
      <c r="P14" s="20">
        <v>-118627</v>
      </c>
      <c r="Q14" s="20">
        <v>-96200</v>
      </c>
      <c r="R14" s="20">
        <v>-1216151</v>
      </c>
      <c r="S14" s="20"/>
      <c r="T14" s="20"/>
      <c r="U14" s="20"/>
      <c r="V14" s="20"/>
      <c r="W14" s="20">
        <v>-2050057</v>
      </c>
      <c r="X14" s="20">
        <v>175000</v>
      </c>
      <c r="Y14" s="20">
        <v>-2225057</v>
      </c>
      <c r="Z14" s="21">
        <v>-1271.4611428571429</v>
      </c>
      <c r="AA14" s="22">
        <v>505000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16002018</v>
      </c>
      <c r="D17" s="26">
        <f>SUM(D6:D16)</f>
        <v>0</v>
      </c>
      <c r="E17" s="27">
        <f t="shared" si="0"/>
        <v>72964800</v>
      </c>
      <c r="F17" s="28">
        <f t="shared" si="0"/>
        <v>45711233</v>
      </c>
      <c r="G17" s="28">
        <f t="shared" si="0"/>
        <v>7522940</v>
      </c>
      <c r="H17" s="28">
        <f t="shared" si="0"/>
        <v>0</v>
      </c>
      <c r="I17" s="28">
        <f t="shared" si="0"/>
        <v>0</v>
      </c>
      <c r="J17" s="28">
        <f t="shared" si="0"/>
        <v>7522940</v>
      </c>
      <c r="K17" s="28">
        <f t="shared" si="0"/>
        <v>-176309</v>
      </c>
      <c r="L17" s="28">
        <f t="shared" si="0"/>
        <v>-52219</v>
      </c>
      <c r="M17" s="28">
        <f t="shared" si="0"/>
        <v>2007185</v>
      </c>
      <c r="N17" s="28">
        <f t="shared" si="0"/>
        <v>1778657</v>
      </c>
      <c r="O17" s="28">
        <f t="shared" si="0"/>
        <v>-994391</v>
      </c>
      <c r="P17" s="28">
        <f t="shared" si="0"/>
        <v>-118627</v>
      </c>
      <c r="Q17" s="28">
        <f t="shared" si="0"/>
        <v>4426481</v>
      </c>
      <c r="R17" s="28">
        <f t="shared" si="0"/>
        <v>3313463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12615060</v>
      </c>
      <c r="X17" s="28">
        <f t="shared" si="0"/>
        <v>57542033</v>
      </c>
      <c r="Y17" s="28">
        <f t="shared" si="0"/>
        <v>-44926973</v>
      </c>
      <c r="Z17" s="29">
        <f>+IF(X17&lt;&gt;0,+(Y17/X17)*100,0)</f>
        <v>-78.076791273606887</v>
      </c>
      <c r="AA17" s="30">
        <f>SUM(AA6:AA16)</f>
        <v>45711233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-9108238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>
        <v>-406788</v>
      </c>
      <c r="Q26" s="20">
        <v>-809468</v>
      </c>
      <c r="R26" s="20">
        <v>-1216256</v>
      </c>
      <c r="S26" s="20"/>
      <c r="T26" s="20"/>
      <c r="U26" s="20"/>
      <c r="V26" s="20"/>
      <c r="W26" s="20">
        <v>-1216256</v>
      </c>
      <c r="X26" s="20"/>
      <c r="Y26" s="20">
        <v>-1216256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-9108238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-406788</v>
      </c>
      <c r="Q27" s="28">
        <f t="shared" si="1"/>
        <v>-809468</v>
      </c>
      <c r="R27" s="28">
        <f t="shared" si="1"/>
        <v>-1216256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-1216256</v>
      </c>
      <c r="X27" s="28">
        <f t="shared" si="1"/>
        <v>0</v>
      </c>
      <c r="Y27" s="28">
        <f t="shared" si="1"/>
        <v>-1216256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6893780</v>
      </c>
      <c r="D38" s="32">
        <f>+D17+D27+D36</f>
        <v>0</v>
      </c>
      <c r="E38" s="33">
        <f t="shared" si="3"/>
        <v>72964800</v>
      </c>
      <c r="F38" s="2">
        <f t="shared" si="3"/>
        <v>45711233</v>
      </c>
      <c r="G38" s="2">
        <f t="shared" si="3"/>
        <v>7522940</v>
      </c>
      <c r="H38" s="2">
        <f t="shared" si="3"/>
        <v>0</v>
      </c>
      <c r="I38" s="2">
        <f t="shared" si="3"/>
        <v>0</v>
      </c>
      <c r="J38" s="2">
        <f t="shared" si="3"/>
        <v>7522940</v>
      </c>
      <c r="K38" s="2">
        <f t="shared" si="3"/>
        <v>-176309</v>
      </c>
      <c r="L38" s="2">
        <f t="shared" si="3"/>
        <v>-52219</v>
      </c>
      <c r="M38" s="2">
        <f t="shared" si="3"/>
        <v>2007185</v>
      </c>
      <c r="N38" s="2">
        <f t="shared" si="3"/>
        <v>1778657</v>
      </c>
      <c r="O38" s="2">
        <f t="shared" si="3"/>
        <v>-994391</v>
      </c>
      <c r="P38" s="2">
        <f t="shared" si="3"/>
        <v>-525415</v>
      </c>
      <c r="Q38" s="2">
        <f t="shared" si="3"/>
        <v>3617013</v>
      </c>
      <c r="R38" s="2">
        <f t="shared" si="3"/>
        <v>2097207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11398804</v>
      </c>
      <c r="X38" s="2">
        <f t="shared" si="3"/>
        <v>57542033</v>
      </c>
      <c r="Y38" s="2">
        <f t="shared" si="3"/>
        <v>-46143229</v>
      </c>
      <c r="Z38" s="34">
        <f>+IF(X38&lt;&gt;0,+(Y38/X38)*100,0)</f>
        <v>-80.190473979256168</v>
      </c>
      <c r="AA38" s="35">
        <f>+AA17+AA27+AA36</f>
        <v>45711233</v>
      </c>
    </row>
    <row r="39" spans="1:27" x14ac:dyDescent="0.25">
      <c r="A39" s="23" t="s">
        <v>60</v>
      </c>
      <c r="B39" s="17"/>
      <c r="C39" s="32">
        <v>82256267</v>
      </c>
      <c r="D39" s="32"/>
      <c r="E39" s="33"/>
      <c r="F39" s="2"/>
      <c r="G39" s="2">
        <v>109495028</v>
      </c>
      <c r="H39" s="2">
        <f>+G40+H60</f>
        <v>117017968</v>
      </c>
      <c r="I39" s="2">
        <f>+H40+I60</f>
        <v>117017968</v>
      </c>
      <c r="J39" s="2">
        <f>+G39</f>
        <v>109495028</v>
      </c>
      <c r="K39" s="2">
        <f>+I40+K60</f>
        <v>117017968</v>
      </c>
      <c r="L39" s="2">
        <f>+K40+L60</f>
        <v>116841659</v>
      </c>
      <c r="M39" s="2">
        <f>+L40+M60</f>
        <v>116789440</v>
      </c>
      <c r="N39" s="2">
        <f>+K39</f>
        <v>117017968</v>
      </c>
      <c r="O39" s="2">
        <f>+M40+O60</f>
        <v>118796625</v>
      </c>
      <c r="P39" s="2">
        <f>+O40+P60</f>
        <v>117802234</v>
      </c>
      <c r="Q39" s="2">
        <f>+P40+Q60</f>
        <v>117276819</v>
      </c>
      <c r="R39" s="2">
        <f>+O39</f>
        <v>118796625</v>
      </c>
      <c r="S39" s="2">
        <f>+Q40+S60</f>
        <v>120893832</v>
      </c>
      <c r="T39" s="2">
        <f>+S40+T60</f>
        <v>120893832</v>
      </c>
      <c r="U39" s="2">
        <f>+T40+U60</f>
        <v>120893832</v>
      </c>
      <c r="V39" s="2">
        <f>+S39</f>
        <v>120893832</v>
      </c>
      <c r="W39" s="2">
        <f>+G39</f>
        <v>109495028</v>
      </c>
      <c r="X39" s="2"/>
      <c r="Y39" s="2">
        <f>+W39-X39</f>
        <v>109495028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89150047</v>
      </c>
      <c r="D40" s="43">
        <f t="shared" ref="D40:AA40" si="4">+D38+D39</f>
        <v>0</v>
      </c>
      <c r="E40" s="44">
        <f t="shared" si="4"/>
        <v>72964800</v>
      </c>
      <c r="F40" s="45">
        <f t="shared" si="4"/>
        <v>45711233</v>
      </c>
      <c r="G40" s="45">
        <f t="shared" si="4"/>
        <v>117017968</v>
      </c>
      <c r="H40" s="45">
        <f t="shared" si="4"/>
        <v>117017968</v>
      </c>
      <c r="I40" s="45">
        <f t="shared" si="4"/>
        <v>117017968</v>
      </c>
      <c r="J40" s="45">
        <f>+I40</f>
        <v>117017968</v>
      </c>
      <c r="K40" s="45">
        <f t="shared" si="4"/>
        <v>116841659</v>
      </c>
      <c r="L40" s="45">
        <f t="shared" si="4"/>
        <v>116789440</v>
      </c>
      <c r="M40" s="45">
        <f t="shared" si="4"/>
        <v>118796625</v>
      </c>
      <c r="N40" s="45">
        <f>+M40</f>
        <v>118796625</v>
      </c>
      <c r="O40" s="45">
        <f t="shared" si="4"/>
        <v>117802234</v>
      </c>
      <c r="P40" s="45">
        <f t="shared" si="4"/>
        <v>117276819</v>
      </c>
      <c r="Q40" s="45">
        <f t="shared" si="4"/>
        <v>120893832</v>
      </c>
      <c r="R40" s="45">
        <f>+Q40</f>
        <v>120893832</v>
      </c>
      <c r="S40" s="45">
        <f t="shared" si="4"/>
        <v>120893832</v>
      </c>
      <c r="T40" s="45">
        <f t="shared" si="4"/>
        <v>120893832</v>
      </c>
      <c r="U40" s="45">
        <f t="shared" si="4"/>
        <v>120893832</v>
      </c>
      <c r="V40" s="45">
        <f>+U40</f>
        <v>120893832</v>
      </c>
      <c r="W40" s="45">
        <f>+V40</f>
        <v>120893832</v>
      </c>
      <c r="X40" s="45">
        <f t="shared" si="4"/>
        <v>57542033</v>
      </c>
      <c r="Y40" s="45">
        <f t="shared" si="4"/>
        <v>63351799</v>
      </c>
      <c r="Z40" s="46">
        <f>+IF(X40&lt;&gt;0,+(Y40/X40)*100,0)</f>
        <v>110.09656019626557</v>
      </c>
      <c r="AA40" s="47">
        <f t="shared" si="4"/>
        <v>45711233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109495028</v>
      </c>
      <c r="J60">
        <v>109495028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12115174</v>
      </c>
      <c r="D7" s="18"/>
      <c r="E7" s="19">
        <v>18318911</v>
      </c>
      <c r="F7" s="20">
        <v>18318911</v>
      </c>
      <c r="G7" s="20">
        <v>935654</v>
      </c>
      <c r="H7" s="20">
        <v>982848</v>
      </c>
      <c r="I7" s="20">
        <v>939198</v>
      </c>
      <c r="J7" s="20">
        <v>2857700</v>
      </c>
      <c r="K7" s="20">
        <v>1134593</v>
      </c>
      <c r="L7" s="20">
        <v>1146914</v>
      </c>
      <c r="M7" s="20">
        <v>1034095</v>
      </c>
      <c r="N7" s="20">
        <v>3315602</v>
      </c>
      <c r="O7" s="20">
        <v>1078226</v>
      </c>
      <c r="P7" s="20">
        <v>1066872</v>
      </c>
      <c r="Q7" s="20">
        <v>1209402</v>
      </c>
      <c r="R7" s="20">
        <v>3354500</v>
      </c>
      <c r="S7" s="20"/>
      <c r="T7" s="20"/>
      <c r="U7" s="20"/>
      <c r="V7" s="20"/>
      <c r="W7" s="20">
        <v>9527802</v>
      </c>
      <c r="X7" s="20">
        <v>13739184</v>
      </c>
      <c r="Y7" s="20">
        <v>-4211382</v>
      </c>
      <c r="Z7" s="21">
        <v>-30.652344418707838</v>
      </c>
      <c r="AA7" s="22">
        <v>18318911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32492637</v>
      </c>
      <c r="D9" s="18"/>
      <c r="E9" s="19">
        <v>18416107</v>
      </c>
      <c r="F9" s="20">
        <v>18416107</v>
      </c>
      <c r="G9" s="20"/>
      <c r="H9" s="20"/>
      <c r="I9" s="20">
        <v>7443936</v>
      </c>
      <c r="J9" s="20">
        <v>7443936</v>
      </c>
      <c r="K9" s="20"/>
      <c r="L9" s="20"/>
      <c r="M9" s="20">
        <v>6340558</v>
      </c>
      <c r="N9" s="20">
        <v>6340558</v>
      </c>
      <c r="O9" s="20"/>
      <c r="P9" s="20"/>
      <c r="Q9" s="20">
        <v>4755456</v>
      </c>
      <c r="R9" s="20">
        <v>4755456</v>
      </c>
      <c r="S9" s="20"/>
      <c r="T9" s="20"/>
      <c r="U9" s="20"/>
      <c r="V9" s="20"/>
      <c r="W9" s="20">
        <v>18539950</v>
      </c>
      <c r="X9" s="20">
        <v>18416107</v>
      </c>
      <c r="Y9" s="20">
        <v>123843</v>
      </c>
      <c r="Z9" s="21">
        <v>0.67247111455206032</v>
      </c>
      <c r="AA9" s="22">
        <v>18416107</v>
      </c>
    </row>
    <row r="10" spans="1:27" x14ac:dyDescent="0.25">
      <c r="A10" s="23" t="s">
        <v>38</v>
      </c>
      <c r="B10" s="17" t="s">
        <v>6</v>
      </c>
      <c r="C10" s="18">
        <v>115607655</v>
      </c>
      <c r="D10" s="18"/>
      <c r="E10" s="19">
        <v>39857125</v>
      </c>
      <c r="F10" s="20">
        <v>35019125</v>
      </c>
      <c r="G10" s="20"/>
      <c r="H10" s="20"/>
      <c r="I10" s="20">
        <v>9000000</v>
      </c>
      <c r="J10" s="20">
        <v>9000000</v>
      </c>
      <c r="K10" s="20">
        <v>9000000</v>
      </c>
      <c r="L10" s="20"/>
      <c r="M10" s="20"/>
      <c r="N10" s="20">
        <v>9000000</v>
      </c>
      <c r="O10" s="20"/>
      <c r="P10" s="20"/>
      <c r="Q10" s="20">
        <v>8962000</v>
      </c>
      <c r="R10" s="20">
        <v>8962000</v>
      </c>
      <c r="S10" s="20"/>
      <c r="T10" s="20"/>
      <c r="U10" s="20"/>
      <c r="V10" s="20"/>
      <c r="W10" s="20">
        <v>26962000</v>
      </c>
      <c r="X10" s="20">
        <v>35019125</v>
      </c>
      <c r="Y10" s="20">
        <v>-8057125</v>
      </c>
      <c r="Z10" s="21">
        <v>-23.007785031750508</v>
      </c>
      <c r="AA10" s="22">
        <v>35019125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-11842534</v>
      </c>
      <c r="D14" s="18"/>
      <c r="E14" s="19">
        <v>-2600000</v>
      </c>
      <c r="F14" s="20">
        <v>-2600000</v>
      </c>
      <c r="G14" s="20">
        <v>-894131</v>
      </c>
      <c r="H14" s="20">
        <v>-637613</v>
      </c>
      <c r="I14" s="20">
        <v>-382225</v>
      </c>
      <c r="J14" s="20">
        <v>-1913969</v>
      </c>
      <c r="K14" s="20">
        <v>-471636</v>
      </c>
      <c r="L14" s="20">
        <v>-78339</v>
      </c>
      <c r="M14" s="20">
        <v>-799286</v>
      </c>
      <c r="N14" s="20">
        <v>-1349261</v>
      </c>
      <c r="O14" s="20">
        <v>-897274</v>
      </c>
      <c r="P14" s="20">
        <v>-746702</v>
      </c>
      <c r="Q14" s="20">
        <v>-545349</v>
      </c>
      <c r="R14" s="20">
        <v>-2189325</v>
      </c>
      <c r="S14" s="20"/>
      <c r="T14" s="20"/>
      <c r="U14" s="20"/>
      <c r="V14" s="20"/>
      <c r="W14" s="20">
        <v>-5452555</v>
      </c>
      <c r="X14" s="20">
        <v>-1950003</v>
      </c>
      <c r="Y14" s="20">
        <v>-3502552</v>
      </c>
      <c r="Z14" s="21">
        <v>179.61777494701289</v>
      </c>
      <c r="AA14" s="22">
        <v>-2600000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148372932</v>
      </c>
      <c r="D17" s="26">
        <f>SUM(D6:D16)</f>
        <v>0</v>
      </c>
      <c r="E17" s="27">
        <f t="shared" si="0"/>
        <v>73992143</v>
      </c>
      <c r="F17" s="28">
        <f t="shared" si="0"/>
        <v>69154143</v>
      </c>
      <c r="G17" s="28">
        <f t="shared" si="0"/>
        <v>41523</v>
      </c>
      <c r="H17" s="28">
        <f t="shared" si="0"/>
        <v>345235</v>
      </c>
      <c r="I17" s="28">
        <f t="shared" si="0"/>
        <v>17000909</v>
      </c>
      <c r="J17" s="28">
        <f t="shared" si="0"/>
        <v>17387667</v>
      </c>
      <c r="K17" s="28">
        <f t="shared" si="0"/>
        <v>9662957</v>
      </c>
      <c r="L17" s="28">
        <f t="shared" si="0"/>
        <v>1068575</v>
      </c>
      <c r="M17" s="28">
        <f t="shared" si="0"/>
        <v>6575367</v>
      </c>
      <c r="N17" s="28">
        <f t="shared" si="0"/>
        <v>17306899</v>
      </c>
      <c r="O17" s="28">
        <f t="shared" si="0"/>
        <v>180952</v>
      </c>
      <c r="P17" s="28">
        <f t="shared" si="0"/>
        <v>320170</v>
      </c>
      <c r="Q17" s="28">
        <f t="shared" si="0"/>
        <v>14381509</v>
      </c>
      <c r="R17" s="28">
        <f t="shared" si="0"/>
        <v>14882631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49577197</v>
      </c>
      <c r="X17" s="28">
        <f t="shared" si="0"/>
        <v>65224413</v>
      </c>
      <c r="Y17" s="28">
        <f t="shared" si="0"/>
        <v>-15647216</v>
      </c>
      <c r="Z17" s="29">
        <f>+IF(X17&lt;&gt;0,+(Y17/X17)*100,0)</f>
        <v>-23.989814979247111</v>
      </c>
      <c r="AA17" s="30">
        <f>SUM(AA6:AA16)</f>
        <v>69154143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-91323903</v>
      </c>
      <c r="D26" s="18"/>
      <c r="E26" s="19"/>
      <c r="F26" s="20">
        <v>-31040911</v>
      </c>
      <c r="G26" s="20">
        <v>-965576</v>
      </c>
      <c r="H26" s="20">
        <v>-2276112</v>
      </c>
      <c r="I26" s="20">
        <v>-1925972</v>
      </c>
      <c r="J26" s="20">
        <v>-5167660</v>
      </c>
      <c r="K26" s="20">
        <v>-935837</v>
      </c>
      <c r="L26" s="20">
        <v>-9412008</v>
      </c>
      <c r="M26" s="20">
        <v>-12888294</v>
      </c>
      <c r="N26" s="20">
        <v>-23236139</v>
      </c>
      <c r="O26" s="20">
        <v>-1648399</v>
      </c>
      <c r="P26" s="20">
        <v>-5291618</v>
      </c>
      <c r="Q26" s="20">
        <v>-1831440</v>
      </c>
      <c r="R26" s="20">
        <v>-8771457</v>
      </c>
      <c r="S26" s="20"/>
      <c r="T26" s="20"/>
      <c r="U26" s="20"/>
      <c r="V26" s="20"/>
      <c r="W26" s="20">
        <v>-37175256</v>
      </c>
      <c r="X26" s="20">
        <v>-31040911</v>
      </c>
      <c r="Y26" s="20">
        <v>-6134345</v>
      </c>
      <c r="Z26" s="21">
        <v>19.762129403998486</v>
      </c>
      <c r="AA26" s="22">
        <v>-31040911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-91323903</v>
      </c>
      <c r="D27" s="26">
        <f>SUM(D21:D26)</f>
        <v>0</v>
      </c>
      <c r="E27" s="27">
        <f t="shared" si="1"/>
        <v>0</v>
      </c>
      <c r="F27" s="28">
        <f t="shared" si="1"/>
        <v>-31040911</v>
      </c>
      <c r="G27" s="28">
        <f t="shared" si="1"/>
        <v>-965576</v>
      </c>
      <c r="H27" s="28">
        <f t="shared" si="1"/>
        <v>-2276112</v>
      </c>
      <c r="I27" s="28">
        <f t="shared" si="1"/>
        <v>-1925972</v>
      </c>
      <c r="J27" s="28">
        <f t="shared" si="1"/>
        <v>-5167660</v>
      </c>
      <c r="K27" s="28">
        <f t="shared" si="1"/>
        <v>-935837</v>
      </c>
      <c r="L27" s="28">
        <f t="shared" si="1"/>
        <v>-9412008</v>
      </c>
      <c r="M27" s="28">
        <f t="shared" si="1"/>
        <v>-12888294</v>
      </c>
      <c r="N27" s="28">
        <f t="shared" si="1"/>
        <v>-23236139</v>
      </c>
      <c r="O27" s="28">
        <f t="shared" si="1"/>
        <v>-1648399</v>
      </c>
      <c r="P27" s="28">
        <f t="shared" si="1"/>
        <v>-5291618</v>
      </c>
      <c r="Q27" s="28">
        <f t="shared" si="1"/>
        <v>-1831440</v>
      </c>
      <c r="R27" s="28">
        <f t="shared" si="1"/>
        <v>-8771457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-37175256</v>
      </c>
      <c r="X27" s="28">
        <f t="shared" si="1"/>
        <v>-31040911</v>
      </c>
      <c r="Y27" s="28">
        <f t="shared" si="1"/>
        <v>-6134345</v>
      </c>
      <c r="Z27" s="29">
        <f>+IF(X27&lt;&gt;0,+(Y27/X27)*100,0)</f>
        <v>19.762129403998486</v>
      </c>
      <c r="AA27" s="30">
        <f>SUM(AA21:AA26)</f>
        <v>-31040911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-2652</v>
      </c>
      <c r="D33" s="18"/>
      <c r="E33" s="19"/>
      <c r="F33" s="20"/>
      <c r="G33" s="20"/>
      <c r="H33" s="36"/>
      <c r="I33" s="36">
        <v>-77</v>
      </c>
      <c r="J33" s="36">
        <v>-77</v>
      </c>
      <c r="K33" s="20"/>
      <c r="L33" s="20"/>
      <c r="M33" s="20"/>
      <c r="N33" s="20"/>
      <c r="O33" s="36">
        <v>-70</v>
      </c>
      <c r="P33" s="36">
        <v>-126</v>
      </c>
      <c r="Q33" s="36"/>
      <c r="R33" s="20">
        <v>-196</v>
      </c>
      <c r="S33" s="20"/>
      <c r="T33" s="20"/>
      <c r="U33" s="20"/>
      <c r="V33" s="36"/>
      <c r="W33" s="36">
        <v>-273</v>
      </c>
      <c r="X33" s="36"/>
      <c r="Y33" s="20">
        <v>-273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-2652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-77</v>
      </c>
      <c r="J36" s="28">
        <f t="shared" si="2"/>
        <v>-77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-70</v>
      </c>
      <c r="P36" s="28">
        <f t="shared" si="2"/>
        <v>-126</v>
      </c>
      <c r="Q36" s="28">
        <f t="shared" si="2"/>
        <v>0</v>
      </c>
      <c r="R36" s="28">
        <f t="shared" si="2"/>
        <v>-196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-273</v>
      </c>
      <c r="X36" s="28">
        <f t="shared" si="2"/>
        <v>0</v>
      </c>
      <c r="Y36" s="28">
        <f t="shared" si="2"/>
        <v>-273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57046377</v>
      </c>
      <c r="D38" s="32">
        <f>+D17+D27+D36</f>
        <v>0</v>
      </c>
      <c r="E38" s="33">
        <f t="shared" si="3"/>
        <v>73992143</v>
      </c>
      <c r="F38" s="2">
        <f t="shared" si="3"/>
        <v>38113232</v>
      </c>
      <c r="G38" s="2">
        <f t="shared" si="3"/>
        <v>-924053</v>
      </c>
      <c r="H38" s="2">
        <f t="shared" si="3"/>
        <v>-1930877</v>
      </c>
      <c r="I38" s="2">
        <f t="shared" si="3"/>
        <v>15074860</v>
      </c>
      <c r="J38" s="2">
        <f t="shared" si="3"/>
        <v>12219930</v>
      </c>
      <c r="K38" s="2">
        <f t="shared" si="3"/>
        <v>8727120</v>
      </c>
      <c r="L38" s="2">
        <f t="shared" si="3"/>
        <v>-8343433</v>
      </c>
      <c r="M38" s="2">
        <f t="shared" si="3"/>
        <v>-6312927</v>
      </c>
      <c r="N38" s="2">
        <f t="shared" si="3"/>
        <v>-5929240</v>
      </c>
      <c r="O38" s="2">
        <f t="shared" si="3"/>
        <v>-1467517</v>
      </c>
      <c r="P38" s="2">
        <f t="shared" si="3"/>
        <v>-4971574</v>
      </c>
      <c r="Q38" s="2">
        <f t="shared" si="3"/>
        <v>12550069</v>
      </c>
      <c r="R38" s="2">
        <f t="shared" si="3"/>
        <v>6110978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12401668</v>
      </c>
      <c r="X38" s="2">
        <f t="shared" si="3"/>
        <v>34183502</v>
      </c>
      <c r="Y38" s="2">
        <f t="shared" si="3"/>
        <v>-21781834</v>
      </c>
      <c r="Z38" s="34">
        <f>+IF(X38&lt;&gt;0,+(Y38/X38)*100,0)</f>
        <v>-63.720311628691526</v>
      </c>
      <c r="AA38" s="35">
        <f>+AA17+AA27+AA36</f>
        <v>38113232</v>
      </c>
    </row>
    <row r="39" spans="1:27" x14ac:dyDescent="0.25">
      <c r="A39" s="23" t="s">
        <v>60</v>
      </c>
      <c r="B39" s="17"/>
      <c r="C39" s="32">
        <v>30962351</v>
      </c>
      <c r="D39" s="32"/>
      <c r="E39" s="33">
        <v>62588777</v>
      </c>
      <c r="F39" s="2">
        <v>93899218</v>
      </c>
      <c r="G39" s="2">
        <v>93899217</v>
      </c>
      <c r="H39" s="2">
        <f>+G40+H60</f>
        <v>92975164</v>
      </c>
      <c r="I39" s="2">
        <f>+H40+I60</f>
        <v>91044287</v>
      </c>
      <c r="J39" s="2">
        <f>+G39</f>
        <v>93899217</v>
      </c>
      <c r="K39" s="2">
        <f>+I40+K60</f>
        <v>106119147</v>
      </c>
      <c r="L39" s="2">
        <f>+K40+L60</f>
        <v>114846267</v>
      </c>
      <c r="M39" s="2">
        <f>+L40+M60</f>
        <v>106502834</v>
      </c>
      <c r="N39" s="2">
        <f>+K39</f>
        <v>106119147</v>
      </c>
      <c r="O39" s="2">
        <f>+M40+O60</f>
        <v>100189907</v>
      </c>
      <c r="P39" s="2">
        <f>+O40+P60</f>
        <v>98722390</v>
      </c>
      <c r="Q39" s="2">
        <f>+P40+Q60</f>
        <v>93750816</v>
      </c>
      <c r="R39" s="2">
        <f>+O39</f>
        <v>100189907</v>
      </c>
      <c r="S39" s="2">
        <f>+Q40+S60</f>
        <v>106300885</v>
      </c>
      <c r="T39" s="2">
        <f>+S40+T60</f>
        <v>106300885</v>
      </c>
      <c r="U39" s="2">
        <f>+T40+U60</f>
        <v>106300885</v>
      </c>
      <c r="V39" s="2">
        <f>+S39</f>
        <v>106300885</v>
      </c>
      <c r="W39" s="2">
        <f>+G39</f>
        <v>93899217</v>
      </c>
      <c r="X39" s="2">
        <v>93899218</v>
      </c>
      <c r="Y39" s="2">
        <f>+W39-X39</f>
        <v>-1</v>
      </c>
      <c r="Z39" s="34">
        <f>+IF(X39&lt;&gt;0,+(Y39/X39)*100,0)</f>
        <v>-1.0649715953970989E-6</v>
      </c>
      <c r="AA39" s="35">
        <v>93899218</v>
      </c>
    </row>
    <row r="40" spans="1:27" x14ac:dyDescent="0.25">
      <c r="A40" s="41" t="s">
        <v>62</v>
      </c>
      <c r="B40" s="42" t="s">
        <v>61</v>
      </c>
      <c r="C40" s="43">
        <f>+C38+C39</f>
        <v>88008728</v>
      </c>
      <c r="D40" s="43">
        <f t="shared" ref="D40:AA40" si="4">+D38+D39</f>
        <v>0</v>
      </c>
      <c r="E40" s="44">
        <f t="shared" si="4"/>
        <v>136580920</v>
      </c>
      <c r="F40" s="45">
        <f t="shared" si="4"/>
        <v>132012450</v>
      </c>
      <c r="G40" s="45">
        <f t="shared" si="4"/>
        <v>92975164</v>
      </c>
      <c r="H40" s="45">
        <f t="shared" si="4"/>
        <v>91044287</v>
      </c>
      <c r="I40" s="45">
        <f t="shared" si="4"/>
        <v>106119147</v>
      </c>
      <c r="J40" s="45">
        <f>+I40</f>
        <v>106119147</v>
      </c>
      <c r="K40" s="45">
        <f t="shared" si="4"/>
        <v>114846267</v>
      </c>
      <c r="L40" s="45">
        <f t="shared" si="4"/>
        <v>106502834</v>
      </c>
      <c r="M40" s="45">
        <f t="shared" si="4"/>
        <v>100189907</v>
      </c>
      <c r="N40" s="45">
        <f>+M40</f>
        <v>100189907</v>
      </c>
      <c r="O40" s="45">
        <f t="shared" si="4"/>
        <v>98722390</v>
      </c>
      <c r="P40" s="45">
        <f t="shared" si="4"/>
        <v>93750816</v>
      </c>
      <c r="Q40" s="45">
        <f t="shared" si="4"/>
        <v>106300885</v>
      </c>
      <c r="R40" s="45">
        <f>+Q40</f>
        <v>106300885</v>
      </c>
      <c r="S40" s="45">
        <f t="shared" si="4"/>
        <v>106300885</v>
      </c>
      <c r="T40" s="45">
        <f t="shared" si="4"/>
        <v>106300885</v>
      </c>
      <c r="U40" s="45">
        <f t="shared" si="4"/>
        <v>106300885</v>
      </c>
      <c r="V40" s="45">
        <f>+U40</f>
        <v>106300885</v>
      </c>
      <c r="W40" s="45">
        <f>+V40</f>
        <v>106300885</v>
      </c>
      <c r="X40" s="45">
        <f t="shared" si="4"/>
        <v>128082720</v>
      </c>
      <c r="Y40" s="45">
        <f t="shared" si="4"/>
        <v>-21781835</v>
      </c>
      <c r="Z40" s="46">
        <f>+IF(X40&lt;&gt;0,+(Y40/X40)*100,0)</f>
        <v>-17.006068422032261</v>
      </c>
      <c r="AA40" s="47">
        <f t="shared" si="4"/>
        <v>132012450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93899217</v>
      </c>
      <c r="J60">
        <v>93899217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23553</v>
      </c>
      <c r="D7" s="18"/>
      <c r="E7" s="19">
        <v>3144835</v>
      </c>
      <c r="F7" s="20">
        <v>588042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517728</v>
      </c>
      <c r="Y7" s="20">
        <v>-517728</v>
      </c>
      <c r="Z7" s="21">
        <v>-100</v>
      </c>
      <c r="AA7" s="22">
        <v>588042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8826003</v>
      </c>
      <c r="D9" s="18"/>
      <c r="E9" s="19">
        <v>9017879</v>
      </c>
      <c r="F9" s="20">
        <v>9121735</v>
      </c>
      <c r="G9" s="20">
        <v>7860</v>
      </c>
      <c r="H9" s="20">
        <v>58864</v>
      </c>
      <c r="I9" s="20">
        <v>63462</v>
      </c>
      <c r="J9" s="20">
        <v>130186</v>
      </c>
      <c r="K9" s="20">
        <v>39118</v>
      </c>
      <c r="L9" s="20">
        <v>50753</v>
      </c>
      <c r="M9" s="20"/>
      <c r="N9" s="20">
        <v>89871</v>
      </c>
      <c r="O9" s="20">
        <v>10888</v>
      </c>
      <c r="P9" s="20">
        <v>59699</v>
      </c>
      <c r="Q9" s="20">
        <v>5461959</v>
      </c>
      <c r="R9" s="20">
        <v>5532546</v>
      </c>
      <c r="S9" s="20"/>
      <c r="T9" s="20"/>
      <c r="U9" s="20"/>
      <c r="V9" s="20"/>
      <c r="W9" s="20">
        <v>5752603</v>
      </c>
      <c r="X9" s="20">
        <v>6831987</v>
      </c>
      <c r="Y9" s="20">
        <v>-1079384</v>
      </c>
      <c r="Z9" s="21">
        <v>-15.798976198286091</v>
      </c>
      <c r="AA9" s="22">
        <v>9121735</v>
      </c>
    </row>
    <row r="10" spans="1:27" x14ac:dyDescent="0.25">
      <c r="A10" s="23" t="s">
        <v>38</v>
      </c>
      <c r="B10" s="17" t="s">
        <v>6</v>
      </c>
      <c r="C10" s="18">
        <v>15471000</v>
      </c>
      <c r="D10" s="18"/>
      <c r="E10" s="19">
        <v>4257417</v>
      </c>
      <c r="F10" s="20">
        <v>10027938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7520949</v>
      </c>
      <c r="Y10" s="20">
        <v>-7520949</v>
      </c>
      <c r="Z10" s="21">
        <v>-100</v>
      </c>
      <c r="AA10" s="22">
        <v>10027938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-863573</v>
      </c>
      <c r="D14" s="18"/>
      <c r="E14" s="19">
        <v>-7097991</v>
      </c>
      <c r="F14" s="20">
        <v>-7665991</v>
      </c>
      <c r="G14" s="20"/>
      <c r="H14" s="20">
        <v>-29711</v>
      </c>
      <c r="I14" s="20">
        <v>-844755</v>
      </c>
      <c r="J14" s="20">
        <v>-874466</v>
      </c>
      <c r="K14" s="20">
        <v>-55900</v>
      </c>
      <c r="L14" s="20">
        <v>-29500</v>
      </c>
      <c r="M14" s="20"/>
      <c r="N14" s="20">
        <v>-85400</v>
      </c>
      <c r="O14" s="20">
        <v>-29900</v>
      </c>
      <c r="P14" s="20">
        <v>-14038</v>
      </c>
      <c r="Q14" s="20">
        <v>-17809</v>
      </c>
      <c r="R14" s="20">
        <v>-61747</v>
      </c>
      <c r="S14" s="20"/>
      <c r="T14" s="20"/>
      <c r="U14" s="20"/>
      <c r="V14" s="20"/>
      <c r="W14" s="20">
        <v>-1021613</v>
      </c>
      <c r="X14" s="20">
        <v>-5749416</v>
      </c>
      <c r="Y14" s="20">
        <v>4727803</v>
      </c>
      <c r="Z14" s="21">
        <v>-82.23101268024439</v>
      </c>
      <c r="AA14" s="22">
        <v>-7665991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23456983</v>
      </c>
      <c r="D17" s="26">
        <f>SUM(D6:D16)</f>
        <v>0</v>
      </c>
      <c r="E17" s="27">
        <f t="shared" si="0"/>
        <v>9322140</v>
      </c>
      <c r="F17" s="28">
        <f t="shared" si="0"/>
        <v>12071724</v>
      </c>
      <c r="G17" s="28">
        <f t="shared" si="0"/>
        <v>7860</v>
      </c>
      <c r="H17" s="28">
        <f t="shared" si="0"/>
        <v>29153</v>
      </c>
      <c r="I17" s="28">
        <f t="shared" si="0"/>
        <v>-781293</v>
      </c>
      <c r="J17" s="28">
        <f t="shared" si="0"/>
        <v>-744280</v>
      </c>
      <c r="K17" s="28">
        <f t="shared" si="0"/>
        <v>-16782</v>
      </c>
      <c r="L17" s="28">
        <f t="shared" si="0"/>
        <v>21253</v>
      </c>
      <c r="M17" s="28">
        <f t="shared" si="0"/>
        <v>0</v>
      </c>
      <c r="N17" s="28">
        <f t="shared" si="0"/>
        <v>4471</v>
      </c>
      <c r="O17" s="28">
        <f t="shared" si="0"/>
        <v>-19012</v>
      </c>
      <c r="P17" s="28">
        <f t="shared" si="0"/>
        <v>45661</v>
      </c>
      <c r="Q17" s="28">
        <f t="shared" si="0"/>
        <v>5444150</v>
      </c>
      <c r="R17" s="28">
        <f t="shared" si="0"/>
        <v>5470799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4730990</v>
      </c>
      <c r="X17" s="28">
        <f t="shared" si="0"/>
        <v>9121248</v>
      </c>
      <c r="Y17" s="28">
        <f t="shared" si="0"/>
        <v>-4390258</v>
      </c>
      <c r="Z17" s="29">
        <f>+IF(X17&lt;&gt;0,+(Y17/X17)*100,0)</f>
        <v>-48.132207347064785</v>
      </c>
      <c r="AA17" s="30">
        <f>SUM(AA6:AA16)</f>
        <v>12071724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-18145305</v>
      </c>
      <c r="D26" s="18"/>
      <c r="E26" s="19">
        <v>-25642895</v>
      </c>
      <c r="F26" s="20">
        <v>-23071417</v>
      </c>
      <c r="G26" s="20">
        <v>-2815251</v>
      </c>
      <c r="H26" s="20">
        <v>-3740483</v>
      </c>
      <c r="I26" s="20">
        <v>1981286</v>
      </c>
      <c r="J26" s="20">
        <v>-4574448</v>
      </c>
      <c r="K26" s="20">
        <v>-1082768</v>
      </c>
      <c r="L26" s="20">
        <v>-9277528</v>
      </c>
      <c r="M26" s="20"/>
      <c r="N26" s="20">
        <v>-10360296</v>
      </c>
      <c r="O26" s="20"/>
      <c r="P26" s="20"/>
      <c r="Q26" s="20">
        <v>-5207663</v>
      </c>
      <c r="R26" s="20">
        <v>-5207663</v>
      </c>
      <c r="S26" s="20"/>
      <c r="T26" s="20"/>
      <c r="U26" s="20"/>
      <c r="V26" s="20"/>
      <c r="W26" s="20">
        <v>-20142407</v>
      </c>
      <c r="X26" s="20">
        <v>-17303544</v>
      </c>
      <c r="Y26" s="20">
        <v>-2838863</v>
      </c>
      <c r="Z26" s="21">
        <v>16.406251805988415</v>
      </c>
      <c r="AA26" s="22">
        <v>-23071417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-18145305</v>
      </c>
      <c r="D27" s="26">
        <f>SUM(D21:D26)</f>
        <v>0</v>
      </c>
      <c r="E27" s="27">
        <f t="shared" si="1"/>
        <v>-25642895</v>
      </c>
      <c r="F27" s="28">
        <f t="shared" si="1"/>
        <v>-23071417</v>
      </c>
      <c r="G27" s="28">
        <f t="shared" si="1"/>
        <v>-2815251</v>
      </c>
      <c r="H27" s="28">
        <f t="shared" si="1"/>
        <v>-3740483</v>
      </c>
      <c r="I27" s="28">
        <f t="shared" si="1"/>
        <v>1981286</v>
      </c>
      <c r="J27" s="28">
        <f t="shared" si="1"/>
        <v>-4574448</v>
      </c>
      <c r="K27" s="28">
        <f t="shared" si="1"/>
        <v>-1082768</v>
      </c>
      <c r="L27" s="28">
        <f t="shared" si="1"/>
        <v>-9277528</v>
      </c>
      <c r="M27" s="28">
        <f t="shared" si="1"/>
        <v>0</v>
      </c>
      <c r="N27" s="28">
        <f t="shared" si="1"/>
        <v>-10360296</v>
      </c>
      <c r="O27" s="28">
        <f t="shared" si="1"/>
        <v>0</v>
      </c>
      <c r="P27" s="28">
        <f t="shared" si="1"/>
        <v>0</v>
      </c>
      <c r="Q27" s="28">
        <f t="shared" si="1"/>
        <v>-5207663</v>
      </c>
      <c r="R27" s="28">
        <f t="shared" si="1"/>
        <v>-5207663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-20142407</v>
      </c>
      <c r="X27" s="28">
        <f t="shared" si="1"/>
        <v>-17303544</v>
      </c>
      <c r="Y27" s="28">
        <f t="shared" si="1"/>
        <v>-2838863</v>
      </c>
      <c r="Z27" s="29">
        <f>+IF(X27&lt;&gt;0,+(Y27/X27)*100,0)</f>
        <v>16.406251805988415</v>
      </c>
      <c r="AA27" s="30">
        <f>SUM(AA21:AA26)</f>
        <v>-23071417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5311678</v>
      </c>
      <c r="D38" s="32">
        <f>+D17+D27+D36</f>
        <v>0</v>
      </c>
      <c r="E38" s="33">
        <f t="shared" si="3"/>
        <v>-16320755</v>
      </c>
      <c r="F38" s="2">
        <f t="shared" si="3"/>
        <v>-10999693</v>
      </c>
      <c r="G38" s="2">
        <f t="shared" si="3"/>
        <v>-2807391</v>
      </c>
      <c r="H38" s="2">
        <f t="shared" si="3"/>
        <v>-3711330</v>
      </c>
      <c r="I38" s="2">
        <f t="shared" si="3"/>
        <v>1199993</v>
      </c>
      <c r="J38" s="2">
        <f t="shared" si="3"/>
        <v>-5318728</v>
      </c>
      <c r="K38" s="2">
        <f t="shared" si="3"/>
        <v>-1099550</v>
      </c>
      <c r="L38" s="2">
        <f t="shared" si="3"/>
        <v>-9256275</v>
      </c>
      <c r="M38" s="2">
        <f t="shared" si="3"/>
        <v>0</v>
      </c>
      <c r="N38" s="2">
        <f t="shared" si="3"/>
        <v>-10355825</v>
      </c>
      <c r="O38" s="2">
        <f t="shared" si="3"/>
        <v>-19012</v>
      </c>
      <c r="P38" s="2">
        <f t="shared" si="3"/>
        <v>45661</v>
      </c>
      <c r="Q38" s="2">
        <f t="shared" si="3"/>
        <v>236487</v>
      </c>
      <c r="R38" s="2">
        <f t="shared" si="3"/>
        <v>263136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-15411417</v>
      </c>
      <c r="X38" s="2">
        <f t="shared" si="3"/>
        <v>-8182296</v>
      </c>
      <c r="Y38" s="2">
        <f t="shared" si="3"/>
        <v>-7229121</v>
      </c>
      <c r="Z38" s="34">
        <f>+IF(X38&lt;&gt;0,+(Y38/X38)*100,0)</f>
        <v>88.350763648736248</v>
      </c>
      <c r="AA38" s="35">
        <f>+AA17+AA27+AA36</f>
        <v>-10999693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-2807391</v>
      </c>
      <c r="I39" s="2">
        <f>+H40+I60</f>
        <v>-6518721</v>
      </c>
      <c r="J39" s="2">
        <f>+G39</f>
        <v>0</v>
      </c>
      <c r="K39" s="2">
        <f>+I40+K60</f>
        <v>-5318728</v>
      </c>
      <c r="L39" s="2">
        <f>+K40+L60</f>
        <v>-6418278</v>
      </c>
      <c r="M39" s="2">
        <f>+L40+M60</f>
        <v>-15674553</v>
      </c>
      <c r="N39" s="2">
        <f>+K39</f>
        <v>-5318728</v>
      </c>
      <c r="O39" s="2">
        <f>+M40+O60</f>
        <v>-15674553</v>
      </c>
      <c r="P39" s="2">
        <f>+O40+P60</f>
        <v>-15693565</v>
      </c>
      <c r="Q39" s="2">
        <f>+P40+Q60</f>
        <v>-15647904</v>
      </c>
      <c r="R39" s="2">
        <f>+O39</f>
        <v>-15674553</v>
      </c>
      <c r="S39" s="2">
        <f>+Q40+S60</f>
        <v>-15411417</v>
      </c>
      <c r="T39" s="2">
        <f>+S40+T60</f>
        <v>-15411417</v>
      </c>
      <c r="U39" s="2">
        <f>+T40+U60</f>
        <v>-15411417</v>
      </c>
      <c r="V39" s="2">
        <f>+S39</f>
        <v>-15411417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5311678</v>
      </c>
      <c r="D40" s="43">
        <f t="shared" ref="D40:AA40" si="4">+D38+D39</f>
        <v>0</v>
      </c>
      <c r="E40" s="44">
        <f t="shared" si="4"/>
        <v>-16320755</v>
      </c>
      <c r="F40" s="45">
        <f t="shared" si="4"/>
        <v>-10999693</v>
      </c>
      <c r="G40" s="45">
        <f t="shared" si="4"/>
        <v>-2807391</v>
      </c>
      <c r="H40" s="45">
        <f t="shared" si="4"/>
        <v>-6518721</v>
      </c>
      <c r="I40" s="45">
        <f t="shared" si="4"/>
        <v>-5318728</v>
      </c>
      <c r="J40" s="45">
        <f>+I40</f>
        <v>-5318728</v>
      </c>
      <c r="K40" s="45">
        <f t="shared" si="4"/>
        <v>-6418278</v>
      </c>
      <c r="L40" s="45">
        <f t="shared" si="4"/>
        <v>-15674553</v>
      </c>
      <c r="M40" s="45">
        <f t="shared" si="4"/>
        <v>-15674553</v>
      </c>
      <c r="N40" s="45">
        <f>+M40</f>
        <v>-15674553</v>
      </c>
      <c r="O40" s="45">
        <f t="shared" si="4"/>
        <v>-15693565</v>
      </c>
      <c r="P40" s="45">
        <f t="shared" si="4"/>
        <v>-15647904</v>
      </c>
      <c r="Q40" s="45">
        <f t="shared" si="4"/>
        <v>-15411417</v>
      </c>
      <c r="R40" s="45">
        <f>+Q40</f>
        <v>-15411417</v>
      </c>
      <c r="S40" s="45">
        <f t="shared" si="4"/>
        <v>-15411417</v>
      </c>
      <c r="T40" s="45">
        <f t="shared" si="4"/>
        <v>-15411417</v>
      </c>
      <c r="U40" s="45">
        <f t="shared" si="4"/>
        <v>-15411417</v>
      </c>
      <c r="V40" s="45">
        <f>+U40</f>
        <v>-15411417</v>
      </c>
      <c r="W40" s="45">
        <f>+V40</f>
        <v>-15411417</v>
      </c>
      <c r="X40" s="45">
        <f t="shared" si="4"/>
        <v>-8182296</v>
      </c>
      <c r="Y40" s="45">
        <f t="shared" si="4"/>
        <v>-7229121</v>
      </c>
      <c r="Z40" s="46">
        <f>+IF(X40&lt;&gt;0,+(Y40/X40)*100,0)</f>
        <v>88.350763648736248</v>
      </c>
      <c r="AA40" s="47">
        <f t="shared" si="4"/>
        <v>-10999693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52037906</v>
      </c>
      <c r="D7" s="18"/>
      <c r="E7" s="19"/>
      <c r="F7" s="20"/>
      <c r="G7" s="20">
        <v>4420926</v>
      </c>
      <c r="H7" s="20">
        <v>4904482</v>
      </c>
      <c r="I7" s="20">
        <v>4437346</v>
      </c>
      <c r="J7" s="20">
        <v>13762754</v>
      </c>
      <c r="K7" s="20">
        <v>4519379</v>
      </c>
      <c r="L7" s="20">
        <v>4471225</v>
      </c>
      <c r="M7" s="20">
        <v>3892947</v>
      </c>
      <c r="N7" s="20">
        <v>12883551</v>
      </c>
      <c r="O7" s="20">
        <v>4509508</v>
      </c>
      <c r="P7" s="20">
        <v>4415002</v>
      </c>
      <c r="Q7" s="20">
        <v>4926570</v>
      </c>
      <c r="R7" s="20">
        <v>13851080</v>
      </c>
      <c r="S7" s="20"/>
      <c r="T7" s="20"/>
      <c r="U7" s="20"/>
      <c r="V7" s="20"/>
      <c r="W7" s="20">
        <v>40497385</v>
      </c>
      <c r="X7" s="20"/>
      <c r="Y7" s="20">
        <v>40497385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11385595</v>
      </c>
      <c r="F9" s="20">
        <v>13345282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10008954</v>
      </c>
      <c r="Y9" s="20">
        <v>-10008954</v>
      </c>
      <c r="Z9" s="21">
        <v>-100</v>
      </c>
      <c r="AA9" s="22">
        <v>13345282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27096065</v>
      </c>
      <c r="D14" s="18"/>
      <c r="E14" s="19"/>
      <c r="F14" s="20"/>
      <c r="G14" s="20">
        <v>715242</v>
      </c>
      <c r="H14" s="20">
        <v>2500969</v>
      </c>
      <c r="I14" s="20">
        <v>1906448</v>
      </c>
      <c r="J14" s="20">
        <v>5122659</v>
      </c>
      <c r="K14" s="20">
        <v>1790289</v>
      </c>
      <c r="L14" s="20">
        <v>3539250</v>
      </c>
      <c r="M14" s="20">
        <v>1810860</v>
      </c>
      <c r="N14" s="20">
        <v>7140399</v>
      </c>
      <c r="O14" s="20">
        <v>2255363</v>
      </c>
      <c r="P14" s="20">
        <v>2107611</v>
      </c>
      <c r="Q14" s="20">
        <v>2105977</v>
      </c>
      <c r="R14" s="20">
        <v>6468951</v>
      </c>
      <c r="S14" s="20"/>
      <c r="T14" s="20"/>
      <c r="U14" s="20"/>
      <c r="V14" s="20"/>
      <c r="W14" s="20">
        <v>18732009</v>
      </c>
      <c r="X14" s="20"/>
      <c r="Y14" s="20">
        <v>18732009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79133971</v>
      </c>
      <c r="D17" s="26">
        <f>SUM(D6:D16)</f>
        <v>0</v>
      </c>
      <c r="E17" s="27">
        <f t="shared" si="0"/>
        <v>11385595</v>
      </c>
      <c r="F17" s="28">
        <f t="shared" si="0"/>
        <v>13345282</v>
      </c>
      <c r="G17" s="28">
        <f t="shared" si="0"/>
        <v>5136168</v>
      </c>
      <c r="H17" s="28">
        <f t="shared" si="0"/>
        <v>7405451</v>
      </c>
      <c r="I17" s="28">
        <f t="shared" si="0"/>
        <v>6343794</v>
      </c>
      <c r="J17" s="28">
        <f t="shared" si="0"/>
        <v>18885413</v>
      </c>
      <c r="K17" s="28">
        <f t="shared" si="0"/>
        <v>6309668</v>
      </c>
      <c r="L17" s="28">
        <f t="shared" si="0"/>
        <v>8010475</v>
      </c>
      <c r="M17" s="28">
        <f t="shared" si="0"/>
        <v>5703807</v>
      </c>
      <c r="N17" s="28">
        <f t="shared" si="0"/>
        <v>20023950</v>
      </c>
      <c r="O17" s="28">
        <f t="shared" si="0"/>
        <v>6764871</v>
      </c>
      <c r="P17" s="28">
        <f t="shared" si="0"/>
        <v>6522613</v>
      </c>
      <c r="Q17" s="28">
        <f t="shared" si="0"/>
        <v>7032547</v>
      </c>
      <c r="R17" s="28">
        <f t="shared" si="0"/>
        <v>20320031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59229394</v>
      </c>
      <c r="X17" s="28">
        <f t="shared" si="0"/>
        <v>10008954</v>
      </c>
      <c r="Y17" s="28">
        <f t="shared" si="0"/>
        <v>49220440</v>
      </c>
      <c r="Z17" s="29">
        <f>+IF(X17&lt;&gt;0,+(Y17/X17)*100,0)</f>
        <v>491.76407444773946</v>
      </c>
      <c r="AA17" s="30">
        <f>SUM(AA6:AA16)</f>
        <v>13345282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-15690277</v>
      </c>
      <c r="D26" s="18"/>
      <c r="E26" s="19">
        <v>-24384829</v>
      </c>
      <c r="F26" s="20">
        <v>-36866800</v>
      </c>
      <c r="G26" s="20">
        <v>-145491</v>
      </c>
      <c r="H26" s="20">
        <v>-1009990</v>
      </c>
      <c r="I26" s="20">
        <v>-1409285</v>
      </c>
      <c r="J26" s="20">
        <v>-2564766</v>
      </c>
      <c r="K26" s="20">
        <v>-3949512</v>
      </c>
      <c r="L26" s="20">
        <v>-1407110</v>
      </c>
      <c r="M26" s="20">
        <v>-3312986</v>
      </c>
      <c r="N26" s="20">
        <v>-8669608</v>
      </c>
      <c r="O26" s="20">
        <v>-296885</v>
      </c>
      <c r="P26" s="20">
        <v>-4693454</v>
      </c>
      <c r="Q26" s="20">
        <v>-3073554</v>
      </c>
      <c r="R26" s="20">
        <v>-8063893</v>
      </c>
      <c r="S26" s="20"/>
      <c r="T26" s="20"/>
      <c r="U26" s="20"/>
      <c r="V26" s="20"/>
      <c r="W26" s="20">
        <v>-19298267</v>
      </c>
      <c r="X26" s="20">
        <v>-27650070</v>
      </c>
      <c r="Y26" s="20">
        <v>8351803</v>
      </c>
      <c r="Z26" s="21">
        <v>-30.205359335437485</v>
      </c>
      <c r="AA26" s="22">
        <v>-36866800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-15690277</v>
      </c>
      <c r="D27" s="26">
        <f>SUM(D21:D26)</f>
        <v>0</v>
      </c>
      <c r="E27" s="27">
        <f t="shared" si="1"/>
        <v>-24384829</v>
      </c>
      <c r="F27" s="28">
        <f t="shared" si="1"/>
        <v>-36866800</v>
      </c>
      <c r="G27" s="28">
        <f t="shared" si="1"/>
        <v>-145491</v>
      </c>
      <c r="H27" s="28">
        <f t="shared" si="1"/>
        <v>-1009990</v>
      </c>
      <c r="I27" s="28">
        <f t="shared" si="1"/>
        <v>-1409285</v>
      </c>
      <c r="J27" s="28">
        <f t="shared" si="1"/>
        <v>-2564766</v>
      </c>
      <c r="K27" s="28">
        <f t="shared" si="1"/>
        <v>-3949512</v>
      </c>
      <c r="L27" s="28">
        <f t="shared" si="1"/>
        <v>-1407110</v>
      </c>
      <c r="M27" s="28">
        <f t="shared" si="1"/>
        <v>-3312986</v>
      </c>
      <c r="N27" s="28">
        <f t="shared" si="1"/>
        <v>-8669608</v>
      </c>
      <c r="O27" s="28">
        <f t="shared" si="1"/>
        <v>-296885</v>
      </c>
      <c r="P27" s="28">
        <f t="shared" si="1"/>
        <v>-4693454</v>
      </c>
      <c r="Q27" s="28">
        <f t="shared" si="1"/>
        <v>-3073554</v>
      </c>
      <c r="R27" s="28">
        <f t="shared" si="1"/>
        <v>-8063893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-19298267</v>
      </c>
      <c r="X27" s="28">
        <f t="shared" si="1"/>
        <v>-27650070</v>
      </c>
      <c r="Y27" s="28">
        <f t="shared" si="1"/>
        <v>8351803</v>
      </c>
      <c r="Z27" s="29">
        <f>+IF(X27&lt;&gt;0,+(Y27/X27)*100,0)</f>
        <v>-30.205359335437485</v>
      </c>
      <c r="AA27" s="30">
        <f>SUM(AA21:AA26)</f>
        <v>-36866800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63443694</v>
      </c>
      <c r="D38" s="32">
        <f>+D17+D27+D36</f>
        <v>0</v>
      </c>
      <c r="E38" s="33">
        <f t="shared" si="3"/>
        <v>-12999234</v>
      </c>
      <c r="F38" s="2">
        <f t="shared" si="3"/>
        <v>-23521518</v>
      </c>
      <c r="G38" s="2">
        <f t="shared" si="3"/>
        <v>4990677</v>
      </c>
      <c r="H38" s="2">
        <f t="shared" si="3"/>
        <v>6395461</v>
      </c>
      <c r="I38" s="2">
        <f t="shared" si="3"/>
        <v>4934509</v>
      </c>
      <c r="J38" s="2">
        <f t="shared" si="3"/>
        <v>16320647</v>
      </c>
      <c r="K38" s="2">
        <f t="shared" si="3"/>
        <v>2360156</v>
      </c>
      <c r="L38" s="2">
        <f t="shared" si="3"/>
        <v>6603365</v>
      </c>
      <c r="M38" s="2">
        <f t="shared" si="3"/>
        <v>2390821</v>
      </c>
      <c r="N38" s="2">
        <f t="shared" si="3"/>
        <v>11354342</v>
      </c>
      <c r="O38" s="2">
        <f t="shared" si="3"/>
        <v>6467986</v>
      </c>
      <c r="P38" s="2">
        <f t="shared" si="3"/>
        <v>1829159</v>
      </c>
      <c r="Q38" s="2">
        <f t="shared" si="3"/>
        <v>3958993</v>
      </c>
      <c r="R38" s="2">
        <f t="shared" si="3"/>
        <v>12256138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39931127</v>
      </c>
      <c r="X38" s="2">
        <f t="shared" si="3"/>
        <v>-17641116</v>
      </c>
      <c r="Y38" s="2">
        <f t="shared" si="3"/>
        <v>57572243</v>
      </c>
      <c r="Z38" s="34">
        <f>+IF(X38&lt;&gt;0,+(Y38/X38)*100,0)</f>
        <v>-326.35261283923307</v>
      </c>
      <c r="AA38" s="35">
        <f>+AA17+AA27+AA36</f>
        <v>-23521518</v>
      </c>
    </row>
    <row r="39" spans="1:27" x14ac:dyDescent="0.25">
      <c r="A39" s="23" t="s">
        <v>60</v>
      </c>
      <c r="B39" s="17"/>
      <c r="C39" s="32">
        <v>-7962065</v>
      </c>
      <c r="D39" s="32"/>
      <c r="E39" s="33"/>
      <c r="F39" s="2"/>
      <c r="G39" s="2"/>
      <c r="H39" s="2">
        <f>+G40+H60</f>
        <v>4990677</v>
      </c>
      <c r="I39" s="2">
        <f>+H40+I60</f>
        <v>11386138</v>
      </c>
      <c r="J39" s="2">
        <f>+G39</f>
        <v>0</v>
      </c>
      <c r="K39" s="2">
        <f>+I40+K60</f>
        <v>34184780</v>
      </c>
      <c r="L39" s="2">
        <f>+K40+L60</f>
        <v>36544936</v>
      </c>
      <c r="M39" s="2">
        <f>+L40+M60</f>
        <v>43148301</v>
      </c>
      <c r="N39" s="2">
        <f>+K39</f>
        <v>34184780</v>
      </c>
      <c r="O39" s="2">
        <f>+M40+O60</f>
        <v>45539122</v>
      </c>
      <c r="P39" s="2">
        <f>+O40+P60</f>
        <v>52007108</v>
      </c>
      <c r="Q39" s="2">
        <f>+P40+Q60</f>
        <v>53836267</v>
      </c>
      <c r="R39" s="2">
        <f>+O39</f>
        <v>45539122</v>
      </c>
      <c r="S39" s="2">
        <f>+Q40+S60</f>
        <v>57795260</v>
      </c>
      <c r="T39" s="2">
        <f>+S40+T60</f>
        <v>57795260</v>
      </c>
      <c r="U39" s="2">
        <f>+T40+U60</f>
        <v>57795260</v>
      </c>
      <c r="V39" s="2">
        <f>+S39</f>
        <v>57795260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55481629</v>
      </c>
      <c r="D40" s="43">
        <f t="shared" ref="D40:AA40" si="4">+D38+D39</f>
        <v>0</v>
      </c>
      <c r="E40" s="44">
        <f t="shared" si="4"/>
        <v>-12999234</v>
      </c>
      <c r="F40" s="45">
        <f t="shared" si="4"/>
        <v>-23521518</v>
      </c>
      <c r="G40" s="45">
        <f t="shared" si="4"/>
        <v>4990677</v>
      </c>
      <c r="H40" s="45">
        <f t="shared" si="4"/>
        <v>11386138</v>
      </c>
      <c r="I40" s="45">
        <f t="shared" si="4"/>
        <v>16320647</v>
      </c>
      <c r="J40" s="45">
        <f>+I40</f>
        <v>16320647</v>
      </c>
      <c r="K40" s="45">
        <f t="shared" si="4"/>
        <v>36544936</v>
      </c>
      <c r="L40" s="45">
        <f t="shared" si="4"/>
        <v>43148301</v>
      </c>
      <c r="M40" s="45">
        <f t="shared" si="4"/>
        <v>45539122</v>
      </c>
      <c r="N40" s="45">
        <f>+M40</f>
        <v>45539122</v>
      </c>
      <c r="O40" s="45">
        <f t="shared" si="4"/>
        <v>52007108</v>
      </c>
      <c r="P40" s="45">
        <f t="shared" si="4"/>
        <v>53836267</v>
      </c>
      <c r="Q40" s="45">
        <f t="shared" si="4"/>
        <v>57795260</v>
      </c>
      <c r="R40" s="45">
        <f>+Q40</f>
        <v>57795260</v>
      </c>
      <c r="S40" s="45">
        <f t="shared" si="4"/>
        <v>57795260</v>
      </c>
      <c r="T40" s="45">
        <f t="shared" si="4"/>
        <v>57795260</v>
      </c>
      <c r="U40" s="45">
        <f t="shared" si="4"/>
        <v>57795260</v>
      </c>
      <c r="V40" s="45">
        <f>+U40</f>
        <v>57795260</v>
      </c>
      <c r="W40" s="45">
        <f>+V40</f>
        <v>57795260</v>
      </c>
      <c r="X40" s="45">
        <f t="shared" si="4"/>
        <v>-17641116</v>
      </c>
      <c r="Y40" s="45">
        <f t="shared" si="4"/>
        <v>57572243</v>
      </c>
      <c r="Z40" s="46">
        <f>+IF(X40&lt;&gt;0,+(Y40/X40)*100,0)</f>
        <v>-326.35261283923307</v>
      </c>
      <c r="AA40" s="47">
        <f t="shared" si="4"/>
        <v>-23521518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17864133</v>
      </c>
      <c r="N60">
        <v>17864133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44437</v>
      </c>
      <c r="D7" s="18"/>
      <c r="E7" s="19"/>
      <c r="F7" s="20"/>
      <c r="G7" s="20"/>
      <c r="H7" s="20"/>
      <c r="I7" s="20">
        <v>13144</v>
      </c>
      <c r="J7" s="20">
        <v>13144</v>
      </c>
      <c r="K7" s="20">
        <v>2661</v>
      </c>
      <c r="L7" s="20">
        <v>23382</v>
      </c>
      <c r="M7" s="20">
        <v>36005</v>
      </c>
      <c r="N7" s="20">
        <v>62048</v>
      </c>
      <c r="O7" s="20">
        <v>19024</v>
      </c>
      <c r="P7" s="20">
        <v>16289</v>
      </c>
      <c r="Q7" s="20">
        <v>9868</v>
      </c>
      <c r="R7" s="20">
        <v>45181</v>
      </c>
      <c r="S7" s="20"/>
      <c r="T7" s="20"/>
      <c r="U7" s="20"/>
      <c r="V7" s="20"/>
      <c r="W7" s="20">
        <v>120373</v>
      </c>
      <c r="X7" s="20"/>
      <c r="Y7" s="20">
        <v>120373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13144</v>
      </c>
      <c r="J17" s="28">
        <f t="shared" si="0"/>
        <v>13144</v>
      </c>
      <c r="K17" s="28">
        <f t="shared" si="0"/>
        <v>2661</v>
      </c>
      <c r="L17" s="28">
        <f t="shared" si="0"/>
        <v>23382</v>
      </c>
      <c r="M17" s="28">
        <f t="shared" si="0"/>
        <v>36005</v>
      </c>
      <c r="N17" s="28">
        <f t="shared" si="0"/>
        <v>62048</v>
      </c>
      <c r="O17" s="28">
        <f t="shared" si="0"/>
        <v>19024</v>
      </c>
      <c r="P17" s="28">
        <f t="shared" si="0"/>
        <v>16289</v>
      </c>
      <c r="Q17" s="28">
        <f t="shared" si="0"/>
        <v>9868</v>
      </c>
      <c r="R17" s="28">
        <f t="shared" si="0"/>
        <v>45181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120373</v>
      </c>
      <c r="X17" s="28">
        <f t="shared" si="0"/>
        <v>0</v>
      </c>
      <c r="Y17" s="28">
        <f t="shared" si="0"/>
        <v>120373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44437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13144</v>
      </c>
      <c r="J38" s="2">
        <f t="shared" si="3"/>
        <v>13144</v>
      </c>
      <c r="K38" s="2">
        <f t="shared" si="3"/>
        <v>2661</v>
      </c>
      <c r="L38" s="2">
        <f t="shared" si="3"/>
        <v>23382</v>
      </c>
      <c r="M38" s="2">
        <f t="shared" si="3"/>
        <v>36005</v>
      </c>
      <c r="N38" s="2">
        <f t="shared" si="3"/>
        <v>62048</v>
      </c>
      <c r="O38" s="2">
        <f t="shared" si="3"/>
        <v>19024</v>
      </c>
      <c r="P38" s="2">
        <f t="shared" si="3"/>
        <v>16289</v>
      </c>
      <c r="Q38" s="2">
        <f t="shared" si="3"/>
        <v>9868</v>
      </c>
      <c r="R38" s="2">
        <f t="shared" si="3"/>
        <v>45181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120373</v>
      </c>
      <c r="X38" s="2">
        <f t="shared" si="3"/>
        <v>0</v>
      </c>
      <c r="Y38" s="2">
        <f t="shared" si="3"/>
        <v>120373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13144</v>
      </c>
      <c r="L39" s="2">
        <f>+K40+L60</f>
        <v>15805</v>
      </c>
      <c r="M39" s="2">
        <f>+L40+M60</f>
        <v>39187</v>
      </c>
      <c r="N39" s="2">
        <f>+K39</f>
        <v>13144</v>
      </c>
      <c r="O39" s="2">
        <f>+M40+O60</f>
        <v>75192</v>
      </c>
      <c r="P39" s="2">
        <f>+O40+P60</f>
        <v>94216</v>
      </c>
      <c r="Q39" s="2">
        <f>+P40+Q60</f>
        <v>110505</v>
      </c>
      <c r="R39" s="2">
        <f>+O39</f>
        <v>75192</v>
      </c>
      <c r="S39" s="2">
        <f>+Q40+S60</f>
        <v>120373</v>
      </c>
      <c r="T39" s="2">
        <f>+S40+T60</f>
        <v>120373</v>
      </c>
      <c r="U39" s="2">
        <f>+T40+U60</f>
        <v>120373</v>
      </c>
      <c r="V39" s="2">
        <f>+S39</f>
        <v>120373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44437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13144</v>
      </c>
      <c r="J40" s="45">
        <f>+I40</f>
        <v>13144</v>
      </c>
      <c r="K40" s="45">
        <f t="shared" si="4"/>
        <v>15805</v>
      </c>
      <c r="L40" s="45">
        <f t="shared" si="4"/>
        <v>39187</v>
      </c>
      <c r="M40" s="45">
        <f t="shared" si="4"/>
        <v>75192</v>
      </c>
      <c r="N40" s="45">
        <f>+M40</f>
        <v>75192</v>
      </c>
      <c r="O40" s="45">
        <f t="shared" si="4"/>
        <v>94216</v>
      </c>
      <c r="P40" s="45">
        <f t="shared" si="4"/>
        <v>110505</v>
      </c>
      <c r="Q40" s="45">
        <f t="shared" si="4"/>
        <v>120373</v>
      </c>
      <c r="R40" s="45">
        <f>+Q40</f>
        <v>120373</v>
      </c>
      <c r="S40" s="45">
        <f t="shared" si="4"/>
        <v>120373</v>
      </c>
      <c r="T40" s="45">
        <f t="shared" si="4"/>
        <v>120373</v>
      </c>
      <c r="U40" s="45">
        <f t="shared" si="4"/>
        <v>120373</v>
      </c>
      <c r="V40" s="45">
        <f>+U40</f>
        <v>120373</v>
      </c>
      <c r="W40" s="45">
        <f>+V40</f>
        <v>120373</v>
      </c>
      <c r="X40" s="45">
        <f t="shared" si="4"/>
        <v>0</v>
      </c>
      <c r="Y40" s="45">
        <f t="shared" si="4"/>
        <v>120373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73585</v>
      </c>
      <c r="F8" s="20">
        <v>73585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55188</v>
      </c>
      <c r="Y8" s="20">
        <v>-55188</v>
      </c>
      <c r="Z8" s="21">
        <v>-100</v>
      </c>
      <c r="AA8" s="22">
        <v>73585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73585</v>
      </c>
      <c r="F17" s="28">
        <f t="shared" si="0"/>
        <v>73585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55188</v>
      </c>
      <c r="Y17" s="28">
        <f t="shared" si="0"/>
        <v>-55188</v>
      </c>
      <c r="Z17" s="29">
        <f>+IF(X17&lt;&gt;0,+(Y17/X17)*100,0)</f>
        <v>-100</v>
      </c>
      <c r="AA17" s="30">
        <f>SUM(AA6:AA16)</f>
        <v>73585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73585</v>
      </c>
      <c r="F38" s="2">
        <f t="shared" si="3"/>
        <v>73585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55188</v>
      </c>
      <c r="Y38" s="2">
        <f t="shared" si="3"/>
        <v>-55188</v>
      </c>
      <c r="Z38" s="34">
        <f>+IF(X38&lt;&gt;0,+(Y38/X38)*100,0)</f>
        <v>-100</v>
      </c>
      <c r="AA38" s="35">
        <f>+AA17+AA27+AA36</f>
        <v>73585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73585</v>
      </c>
      <c r="F40" s="45">
        <f t="shared" si="4"/>
        <v>73585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55188</v>
      </c>
      <c r="Y40" s="45">
        <f t="shared" si="4"/>
        <v>-55188</v>
      </c>
      <c r="Z40" s="46">
        <f>+IF(X40&lt;&gt;0,+(Y40/X40)*100,0)</f>
        <v>-100</v>
      </c>
      <c r="AA40" s="47">
        <f t="shared" si="4"/>
        <v>73585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1979030</v>
      </c>
      <c r="D7" s="18"/>
      <c r="E7" s="19">
        <v>56933486</v>
      </c>
      <c r="F7" s="20">
        <v>-44698584</v>
      </c>
      <c r="G7" s="20"/>
      <c r="H7" s="20"/>
      <c r="I7" s="20">
        <v>7523156</v>
      </c>
      <c r="J7" s="20">
        <v>7523156</v>
      </c>
      <c r="K7" s="20"/>
      <c r="L7" s="20">
        <v>417154</v>
      </c>
      <c r="M7" s="20">
        <v>97605</v>
      </c>
      <c r="N7" s="20">
        <v>514759</v>
      </c>
      <c r="O7" s="20">
        <v>134835362</v>
      </c>
      <c r="P7" s="20"/>
      <c r="Q7" s="20">
        <v>-67319345</v>
      </c>
      <c r="R7" s="20">
        <v>67516017</v>
      </c>
      <c r="S7" s="20"/>
      <c r="T7" s="20"/>
      <c r="U7" s="20"/>
      <c r="V7" s="20"/>
      <c r="W7" s="20">
        <v>75553932</v>
      </c>
      <c r="X7" s="20">
        <v>-33523938</v>
      </c>
      <c r="Y7" s="20">
        <v>109077870</v>
      </c>
      <c r="Z7" s="21">
        <v>-325.37308116964061</v>
      </c>
      <c r="AA7" s="22">
        <v>-44698584</v>
      </c>
    </row>
    <row r="8" spans="1:27" x14ac:dyDescent="0.25">
      <c r="A8" s="23" t="s">
        <v>36</v>
      </c>
      <c r="B8" s="17" t="s">
        <v>32</v>
      </c>
      <c r="C8" s="18">
        <v>192375697</v>
      </c>
      <c r="D8" s="18"/>
      <c r="E8" s="19">
        <v>151731</v>
      </c>
      <c r="F8" s="20"/>
      <c r="G8" s="20">
        <v>1092428</v>
      </c>
      <c r="H8" s="20">
        <v>1047530</v>
      </c>
      <c r="I8" s="20"/>
      <c r="J8" s="20">
        <v>2139958</v>
      </c>
      <c r="K8" s="20">
        <v>1390123</v>
      </c>
      <c r="L8" s="20">
        <v>19476261</v>
      </c>
      <c r="M8" s="20">
        <v>1695983</v>
      </c>
      <c r="N8" s="20">
        <v>22562367</v>
      </c>
      <c r="O8" s="20"/>
      <c r="P8" s="20">
        <v>1607240</v>
      </c>
      <c r="Q8" s="20">
        <v>1429323</v>
      </c>
      <c r="R8" s="20">
        <v>3036563</v>
      </c>
      <c r="S8" s="20"/>
      <c r="T8" s="20"/>
      <c r="U8" s="20"/>
      <c r="V8" s="20"/>
      <c r="W8" s="20">
        <v>27738888</v>
      </c>
      <c r="X8" s="20"/>
      <c r="Y8" s="20">
        <v>27738888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429509134</v>
      </c>
      <c r="D9" s="18"/>
      <c r="E9" s="19">
        <v>525184</v>
      </c>
      <c r="F9" s="20">
        <v>238328004</v>
      </c>
      <c r="G9" s="20">
        <v>4260114</v>
      </c>
      <c r="H9" s="20">
        <v>4080383</v>
      </c>
      <c r="I9" s="20"/>
      <c r="J9" s="20">
        <v>8340497</v>
      </c>
      <c r="K9" s="20">
        <v>5468534</v>
      </c>
      <c r="L9" s="20">
        <v>59252980</v>
      </c>
      <c r="M9" s="20">
        <v>6674235</v>
      </c>
      <c r="N9" s="20">
        <v>71395749</v>
      </c>
      <c r="O9" s="20"/>
      <c r="P9" s="20">
        <v>6514785</v>
      </c>
      <c r="Q9" s="20">
        <v>5889251</v>
      </c>
      <c r="R9" s="20">
        <v>12404036</v>
      </c>
      <c r="S9" s="20"/>
      <c r="T9" s="20"/>
      <c r="U9" s="20"/>
      <c r="V9" s="20"/>
      <c r="W9" s="20">
        <v>92140282</v>
      </c>
      <c r="X9" s="20">
        <v>178746003</v>
      </c>
      <c r="Y9" s="20">
        <v>-86605721</v>
      </c>
      <c r="Z9" s="21">
        <v>-48.451836430714479</v>
      </c>
      <c r="AA9" s="22">
        <v>238328004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-530</v>
      </c>
      <c r="M10" s="20"/>
      <c r="N10" s="20">
        <v>-530</v>
      </c>
      <c r="O10" s="20"/>
      <c r="P10" s="20"/>
      <c r="Q10" s="20"/>
      <c r="R10" s="20"/>
      <c r="S10" s="20"/>
      <c r="T10" s="20"/>
      <c r="U10" s="20"/>
      <c r="V10" s="20"/>
      <c r="W10" s="20">
        <v>-530</v>
      </c>
      <c r="X10" s="20"/>
      <c r="Y10" s="20">
        <v>-530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-52844020</v>
      </c>
      <c r="D14" s="18"/>
      <c r="E14" s="19">
        <v>-91136690</v>
      </c>
      <c r="F14" s="20">
        <v>-94333632</v>
      </c>
      <c r="G14" s="20">
        <v>-2805475</v>
      </c>
      <c r="H14" s="20">
        <v>-5223981</v>
      </c>
      <c r="I14" s="20">
        <v>-4260370</v>
      </c>
      <c r="J14" s="20">
        <v>-12289826</v>
      </c>
      <c r="K14" s="20">
        <v>-5531045</v>
      </c>
      <c r="L14" s="20">
        <v>-85364308</v>
      </c>
      <c r="M14" s="20">
        <v>-6600820</v>
      </c>
      <c r="N14" s="20">
        <v>-97496173</v>
      </c>
      <c r="O14" s="20">
        <v>-41373070</v>
      </c>
      <c r="P14" s="20">
        <v>-3650965</v>
      </c>
      <c r="Q14" s="20">
        <v>-10000397</v>
      </c>
      <c r="R14" s="20">
        <v>-55024432</v>
      </c>
      <c r="S14" s="20"/>
      <c r="T14" s="20"/>
      <c r="U14" s="20"/>
      <c r="V14" s="20"/>
      <c r="W14" s="20">
        <v>-164810431</v>
      </c>
      <c r="X14" s="20">
        <v>-70750224</v>
      </c>
      <c r="Y14" s="20">
        <v>-94060207</v>
      </c>
      <c r="Z14" s="21">
        <v>132.94686812581682</v>
      </c>
      <c r="AA14" s="22">
        <v>-94333632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571019841</v>
      </c>
      <c r="D17" s="26">
        <f>SUM(D6:D16)</f>
        <v>0</v>
      </c>
      <c r="E17" s="27">
        <f t="shared" si="0"/>
        <v>-33526289</v>
      </c>
      <c r="F17" s="28">
        <f t="shared" si="0"/>
        <v>99295788</v>
      </c>
      <c r="G17" s="28">
        <f t="shared" si="0"/>
        <v>2547067</v>
      </c>
      <c r="H17" s="28">
        <f t="shared" si="0"/>
        <v>-96068</v>
      </c>
      <c r="I17" s="28">
        <f t="shared" si="0"/>
        <v>3262786</v>
      </c>
      <c r="J17" s="28">
        <f t="shared" si="0"/>
        <v>5713785</v>
      </c>
      <c r="K17" s="28">
        <f t="shared" si="0"/>
        <v>1327612</v>
      </c>
      <c r="L17" s="28">
        <f t="shared" si="0"/>
        <v>-6218443</v>
      </c>
      <c r="M17" s="28">
        <f t="shared" si="0"/>
        <v>1867003</v>
      </c>
      <c r="N17" s="28">
        <f t="shared" si="0"/>
        <v>-3023828</v>
      </c>
      <c r="O17" s="28">
        <f t="shared" si="0"/>
        <v>93462292</v>
      </c>
      <c r="P17" s="28">
        <f t="shared" si="0"/>
        <v>4471060</v>
      </c>
      <c r="Q17" s="28">
        <f t="shared" si="0"/>
        <v>-70001168</v>
      </c>
      <c r="R17" s="28">
        <f t="shared" si="0"/>
        <v>27932184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30622141</v>
      </c>
      <c r="X17" s="28">
        <f t="shared" si="0"/>
        <v>74471841</v>
      </c>
      <c r="Y17" s="28">
        <f t="shared" si="0"/>
        <v>-43849700</v>
      </c>
      <c r="Z17" s="29">
        <f>+IF(X17&lt;&gt;0,+(Y17/X17)*100,0)</f>
        <v>-58.88091312258549</v>
      </c>
      <c r="AA17" s="30">
        <f>SUM(AA6:AA16)</f>
        <v>99295788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571019841</v>
      </c>
      <c r="D38" s="32">
        <f>+D17+D27+D36</f>
        <v>0</v>
      </c>
      <c r="E38" s="33">
        <f t="shared" si="3"/>
        <v>-33526289</v>
      </c>
      <c r="F38" s="2">
        <f t="shared" si="3"/>
        <v>99295788</v>
      </c>
      <c r="G38" s="2">
        <f t="shared" si="3"/>
        <v>2547067</v>
      </c>
      <c r="H38" s="2">
        <f t="shared" si="3"/>
        <v>-96068</v>
      </c>
      <c r="I38" s="2">
        <f t="shared" si="3"/>
        <v>3262786</v>
      </c>
      <c r="J38" s="2">
        <f t="shared" si="3"/>
        <v>5713785</v>
      </c>
      <c r="K38" s="2">
        <f t="shared" si="3"/>
        <v>1327612</v>
      </c>
      <c r="L38" s="2">
        <f t="shared" si="3"/>
        <v>-6218443</v>
      </c>
      <c r="M38" s="2">
        <f t="shared" si="3"/>
        <v>1867003</v>
      </c>
      <c r="N38" s="2">
        <f t="shared" si="3"/>
        <v>-3023828</v>
      </c>
      <c r="O38" s="2">
        <f t="shared" si="3"/>
        <v>93462292</v>
      </c>
      <c r="P38" s="2">
        <f t="shared" si="3"/>
        <v>4471060</v>
      </c>
      <c r="Q38" s="2">
        <f t="shared" si="3"/>
        <v>-70001168</v>
      </c>
      <c r="R38" s="2">
        <f t="shared" si="3"/>
        <v>27932184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30622141</v>
      </c>
      <c r="X38" s="2">
        <f t="shared" si="3"/>
        <v>74471841</v>
      </c>
      <c r="Y38" s="2">
        <f t="shared" si="3"/>
        <v>-43849700</v>
      </c>
      <c r="Z38" s="34">
        <f>+IF(X38&lt;&gt;0,+(Y38/X38)*100,0)</f>
        <v>-58.88091312258549</v>
      </c>
      <c r="AA38" s="35">
        <f>+AA17+AA27+AA36</f>
        <v>99295788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2547067</v>
      </c>
      <c r="I39" s="2">
        <f>+H40+I60</f>
        <v>2450999</v>
      </c>
      <c r="J39" s="2">
        <f>+G39</f>
        <v>0</v>
      </c>
      <c r="K39" s="2">
        <f>+I40+K60</f>
        <v>5713785</v>
      </c>
      <c r="L39" s="2">
        <f>+K40+L60</f>
        <v>7041397</v>
      </c>
      <c r="M39" s="2">
        <f>+L40+M60</f>
        <v>822954</v>
      </c>
      <c r="N39" s="2">
        <f>+K39</f>
        <v>5713785</v>
      </c>
      <c r="O39" s="2">
        <f>+M40+O60</f>
        <v>2689957</v>
      </c>
      <c r="P39" s="2">
        <f>+O40+P60</f>
        <v>96152249</v>
      </c>
      <c r="Q39" s="2">
        <f>+P40+Q60</f>
        <v>100623309</v>
      </c>
      <c r="R39" s="2">
        <f>+O39</f>
        <v>2689957</v>
      </c>
      <c r="S39" s="2">
        <f>+Q40+S60</f>
        <v>30622141</v>
      </c>
      <c r="T39" s="2">
        <f>+S40+T60</f>
        <v>30622141</v>
      </c>
      <c r="U39" s="2">
        <f>+T40+U60</f>
        <v>30622141</v>
      </c>
      <c r="V39" s="2">
        <f>+S39</f>
        <v>30622141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571019841</v>
      </c>
      <c r="D40" s="43">
        <f t="shared" ref="D40:AA40" si="4">+D38+D39</f>
        <v>0</v>
      </c>
      <c r="E40" s="44">
        <f t="shared" si="4"/>
        <v>-33526289</v>
      </c>
      <c r="F40" s="45">
        <f t="shared" si="4"/>
        <v>99295788</v>
      </c>
      <c r="G40" s="45">
        <f t="shared" si="4"/>
        <v>2547067</v>
      </c>
      <c r="H40" s="45">
        <f t="shared" si="4"/>
        <v>2450999</v>
      </c>
      <c r="I40" s="45">
        <f t="shared" si="4"/>
        <v>5713785</v>
      </c>
      <c r="J40" s="45">
        <f>+I40</f>
        <v>5713785</v>
      </c>
      <c r="K40" s="45">
        <f t="shared" si="4"/>
        <v>7041397</v>
      </c>
      <c r="L40" s="45">
        <f t="shared" si="4"/>
        <v>822954</v>
      </c>
      <c r="M40" s="45">
        <f t="shared" si="4"/>
        <v>2689957</v>
      </c>
      <c r="N40" s="45">
        <f>+M40</f>
        <v>2689957</v>
      </c>
      <c r="O40" s="45">
        <f t="shared" si="4"/>
        <v>96152249</v>
      </c>
      <c r="P40" s="45">
        <f t="shared" si="4"/>
        <v>100623309</v>
      </c>
      <c r="Q40" s="45">
        <f t="shared" si="4"/>
        <v>30622141</v>
      </c>
      <c r="R40" s="45">
        <f>+Q40</f>
        <v>30622141</v>
      </c>
      <c r="S40" s="45">
        <f t="shared" si="4"/>
        <v>30622141</v>
      </c>
      <c r="T40" s="45">
        <f t="shared" si="4"/>
        <v>30622141</v>
      </c>
      <c r="U40" s="45">
        <f t="shared" si="4"/>
        <v>30622141</v>
      </c>
      <c r="V40" s="45">
        <f>+U40</f>
        <v>30622141</v>
      </c>
      <c r="W40" s="45">
        <f>+V40</f>
        <v>30622141</v>
      </c>
      <c r="X40" s="45">
        <f t="shared" si="4"/>
        <v>74471841</v>
      </c>
      <c r="Y40" s="45">
        <f t="shared" si="4"/>
        <v>-43849700</v>
      </c>
      <c r="Z40" s="46">
        <f>+IF(X40&lt;&gt;0,+(Y40/X40)*100,0)</f>
        <v>-58.88091312258549</v>
      </c>
      <c r="AA40" s="47">
        <f t="shared" si="4"/>
        <v>99295788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-142497</v>
      </c>
      <c r="Y26" s="20">
        <v>142497</v>
      </c>
      <c r="Z26" s="21">
        <v>-100</v>
      </c>
      <c r="AA26" s="22">
        <v>-190000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-142497</v>
      </c>
      <c r="Y27" s="28">
        <f t="shared" si="1"/>
        <v>142497</v>
      </c>
      <c r="Z27" s="29">
        <f>+IF(X27&lt;&gt;0,+(Y27/X27)*100,0)</f>
        <v>-100</v>
      </c>
      <c r="AA27" s="30">
        <f>SUM(AA21:AA26)</f>
        <v>-190000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-190000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-142497</v>
      </c>
      <c r="Y38" s="2">
        <f t="shared" si="3"/>
        <v>142497</v>
      </c>
      <c r="Z38" s="34">
        <f>+IF(X38&lt;&gt;0,+(Y38/X38)*100,0)</f>
        <v>-100</v>
      </c>
      <c r="AA38" s="35">
        <f>+AA17+AA27+AA36</f>
        <v>-190000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-190000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-142497</v>
      </c>
      <c r="Y40" s="45">
        <f t="shared" si="4"/>
        <v>142497</v>
      </c>
      <c r="Z40" s="46">
        <f>+IF(X40&lt;&gt;0,+(Y40/X40)*100,0)</f>
        <v>-100</v>
      </c>
      <c r="AA40" s="47">
        <f t="shared" si="4"/>
        <v>-190000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-1002469</v>
      </c>
      <c r="D14" s="18"/>
      <c r="E14" s="19">
        <v>-19</v>
      </c>
      <c r="F14" s="20">
        <v>-22</v>
      </c>
      <c r="G14" s="20">
        <v>-94113</v>
      </c>
      <c r="H14" s="20">
        <v>-83446</v>
      </c>
      <c r="I14" s="20">
        <v>-83855</v>
      </c>
      <c r="J14" s="20">
        <v>-261414</v>
      </c>
      <c r="K14" s="20">
        <v>-84567</v>
      </c>
      <c r="L14" s="20">
        <v>-82015</v>
      </c>
      <c r="M14" s="20"/>
      <c r="N14" s="20">
        <v>-166582</v>
      </c>
      <c r="O14" s="20">
        <v>-84864</v>
      </c>
      <c r="P14" s="20">
        <v>-84729</v>
      </c>
      <c r="Q14" s="20">
        <v>-94865</v>
      </c>
      <c r="R14" s="20">
        <v>-264458</v>
      </c>
      <c r="S14" s="20"/>
      <c r="T14" s="20"/>
      <c r="U14" s="20"/>
      <c r="V14" s="20"/>
      <c r="W14" s="20">
        <v>-692454</v>
      </c>
      <c r="X14" s="20"/>
      <c r="Y14" s="20">
        <v>-692454</v>
      </c>
      <c r="Z14" s="21"/>
      <c r="AA14" s="22">
        <v>-22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-1002469</v>
      </c>
      <c r="D17" s="26">
        <f>SUM(D6:D16)</f>
        <v>0</v>
      </c>
      <c r="E17" s="27">
        <f t="shared" si="0"/>
        <v>-19</v>
      </c>
      <c r="F17" s="28">
        <f t="shared" si="0"/>
        <v>-22</v>
      </c>
      <c r="G17" s="28">
        <f t="shared" si="0"/>
        <v>-94113</v>
      </c>
      <c r="H17" s="28">
        <f t="shared" si="0"/>
        <v>-83446</v>
      </c>
      <c r="I17" s="28">
        <f t="shared" si="0"/>
        <v>-83855</v>
      </c>
      <c r="J17" s="28">
        <f t="shared" si="0"/>
        <v>-261414</v>
      </c>
      <c r="K17" s="28">
        <f t="shared" si="0"/>
        <v>-84567</v>
      </c>
      <c r="L17" s="28">
        <f t="shared" si="0"/>
        <v>-82015</v>
      </c>
      <c r="M17" s="28">
        <f t="shared" si="0"/>
        <v>0</v>
      </c>
      <c r="N17" s="28">
        <f t="shared" si="0"/>
        <v>-166582</v>
      </c>
      <c r="O17" s="28">
        <f t="shared" si="0"/>
        <v>-84864</v>
      </c>
      <c r="P17" s="28">
        <f t="shared" si="0"/>
        <v>-84729</v>
      </c>
      <c r="Q17" s="28">
        <f t="shared" si="0"/>
        <v>-94865</v>
      </c>
      <c r="R17" s="28">
        <f t="shared" si="0"/>
        <v>-264458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-692454</v>
      </c>
      <c r="X17" s="28">
        <f t="shared" si="0"/>
        <v>0</v>
      </c>
      <c r="Y17" s="28">
        <f t="shared" si="0"/>
        <v>-692454</v>
      </c>
      <c r="Z17" s="29">
        <f>+IF(X17&lt;&gt;0,+(Y17/X17)*100,0)</f>
        <v>0</v>
      </c>
      <c r="AA17" s="30">
        <f>SUM(AA6:AA16)</f>
        <v>-22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-1002469</v>
      </c>
      <c r="D38" s="32">
        <f>+D17+D27+D36</f>
        <v>0</v>
      </c>
      <c r="E38" s="33">
        <f t="shared" si="3"/>
        <v>-19</v>
      </c>
      <c r="F38" s="2">
        <f t="shared" si="3"/>
        <v>-22</v>
      </c>
      <c r="G38" s="2">
        <f t="shared" si="3"/>
        <v>-94113</v>
      </c>
      <c r="H38" s="2">
        <f t="shared" si="3"/>
        <v>-83446</v>
      </c>
      <c r="I38" s="2">
        <f t="shared" si="3"/>
        <v>-83855</v>
      </c>
      <c r="J38" s="2">
        <f t="shared" si="3"/>
        <v>-261414</v>
      </c>
      <c r="K38" s="2">
        <f t="shared" si="3"/>
        <v>-84567</v>
      </c>
      <c r="L38" s="2">
        <f t="shared" si="3"/>
        <v>-82015</v>
      </c>
      <c r="M38" s="2">
        <f t="shared" si="3"/>
        <v>0</v>
      </c>
      <c r="N38" s="2">
        <f t="shared" si="3"/>
        <v>-166582</v>
      </c>
      <c r="O38" s="2">
        <f t="shared" si="3"/>
        <v>-84864</v>
      </c>
      <c r="P38" s="2">
        <f t="shared" si="3"/>
        <v>-84729</v>
      </c>
      <c r="Q38" s="2">
        <f t="shared" si="3"/>
        <v>-94865</v>
      </c>
      <c r="R38" s="2">
        <f t="shared" si="3"/>
        <v>-264458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-692454</v>
      </c>
      <c r="X38" s="2">
        <f t="shared" si="3"/>
        <v>0</v>
      </c>
      <c r="Y38" s="2">
        <f t="shared" si="3"/>
        <v>-692454</v>
      </c>
      <c r="Z38" s="34">
        <f>+IF(X38&lt;&gt;0,+(Y38/X38)*100,0)</f>
        <v>0</v>
      </c>
      <c r="AA38" s="35">
        <f>+AA17+AA27+AA36</f>
        <v>-22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-94113</v>
      </c>
      <c r="I39" s="2">
        <f>+H40+I60</f>
        <v>-177559</v>
      </c>
      <c r="J39" s="2">
        <f>+G39</f>
        <v>0</v>
      </c>
      <c r="K39" s="2">
        <f>+I40+K60</f>
        <v>-261414</v>
      </c>
      <c r="L39" s="2">
        <f>+K40+L60</f>
        <v>-345981</v>
      </c>
      <c r="M39" s="2">
        <f>+L40+M60</f>
        <v>-427996</v>
      </c>
      <c r="N39" s="2">
        <f>+K39</f>
        <v>-261414</v>
      </c>
      <c r="O39" s="2">
        <f>+M40+O60</f>
        <v>-427996</v>
      </c>
      <c r="P39" s="2">
        <f>+O40+P60</f>
        <v>-512860</v>
      </c>
      <c r="Q39" s="2">
        <f>+P40+Q60</f>
        <v>-597589</v>
      </c>
      <c r="R39" s="2">
        <f>+O39</f>
        <v>-427996</v>
      </c>
      <c r="S39" s="2">
        <f>+Q40+S60</f>
        <v>-692454</v>
      </c>
      <c r="T39" s="2">
        <f>+S40+T60</f>
        <v>-692454</v>
      </c>
      <c r="U39" s="2">
        <f>+T40+U60</f>
        <v>-692454</v>
      </c>
      <c r="V39" s="2">
        <f>+S39</f>
        <v>-692454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-1002469</v>
      </c>
      <c r="D40" s="43">
        <f t="shared" ref="D40:AA40" si="4">+D38+D39</f>
        <v>0</v>
      </c>
      <c r="E40" s="44">
        <f t="shared" si="4"/>
        <v>-19</v>
      </c>
      <c r="F40" s="45">
        <f t="shared" si="4"/>
        <v>-22</v>
      </c>
      <c r="G40" s="45">
        <f t="shared" si="4"/>
        <v>-94113</v>
      </c>
      <c r="H40" s="45">
        <f t="shared" si="4"/>
        <v>-177559</v>
      </c>
      <c r="I40" s="45">
        <f t="shared" si="4"/>
        <v>-261414</v>
      </c>
      <c r="J40" s="45">
        <f>+I40</f>
        <v>-261414</v>
      </c>
      <c r="K40" s="45">
        <f t="shared" si="4"/>
        <v>-345981</v>
      </c>
      <c r="L40" s="45">
        <f t="shared" si="4"/>
        <v>-427996</v>
      </c>
      <c r="M40" s="45">
        <f t="shared" si="4"/>
        <v>-427996</v>
      </c>
      <c r="N40" s="45">
        <f>+M40</f>
        <v>-427996</v>
      </c>
      <c r="O40" s="45">
        <f t="shared" si="4"/>
        <v>-512860</v>
      </c>
      <c r="P40" s="45">
        <f t="shared" si="4"/>
        <v>-597589</v>
      </c>
      <c r="Q40" s="45">
        <f t="shared" si="4"/>
        <v>-692454</v>
      </c>
      <c r="R40" s="45">
        <f>+Q40</f>
        <v>-692454</v>
      </c>
      <c r="S40" s="45">
        <f t="shared" si="4"/>
        <v>-692454</v>
      </c>
      <c r="T40" s="45">
        <f t="shared" si="4"/>
        <v>-692454</v>
      </c>
      <c r="U40" s="45">
        <f t="shared" si="4"/>
        <v>-692454</v>
      </c>
      <c r="V40" s="45">
        <f>+U40</f>
        <v>-692454</v>
      </c>
      <c r="W40" s="45">
        <f>+V40</f>
        <v>-692454</v>
      </c>
      <c r="X40" s="45">
        <f t="shared" si="4"/>
        <v>0</v>
      </c>
      <c r="Y40" s="45">
        <f t="shared" si="4"/>
        <v>-692454</v>
      </c>
      <c r="Z40" s="46">
        <f>+IF(X40&lt;&gt;0,+(Y40/X40)*100,0)</f>
        <v>0</v>
      </c>
      <c r="AA40" s="47">
        <f t="shared" si="4"/>
        <v>-22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16210</v>
      </c>
      <c r="D8" s="18"/>
      <c r="E8" s="19"/>
      <c r="F8" s="20">
        <v>2212</v>
      </c>
      <c r="G8" s="20">
        <v>339</v>
      </c>
      <c r="H8" s="20">
        <v>186</v>
      </c>
      <c r="I8" s="20">
        <v>652</v>
      </c>
      <c r="J8" s="20">
        <v>1177</v>
      </c>
      <c r="K8" s="20">
        <v>400</v>
      </c>
      <c r="L8" s="20">
        <v>374</v>
      </c>
      <c r="M8" s="20">
        <v>261</v>
      </c>
      <c r="N8" s="20">
        <v>1035</v>
      </c>
      <c r="O8" s="20">
        <v>435</v>
      </c>
      <c r="P8" s="20">
        <v>1028</v>
      </c>
      <c r="Q8" s="20">
        <v>870</v>
      </c>
      <c r="R8" s="20">
        <v>2333</v>
      </c>
      <c r="S8" s="20"/>
      <c r="T8" s="20"/>
      <c r="U8" s="20"/>
      <c r="V8" s="20"/>
      <c r="W8" s="20">
        <v>4545</v>
      </c>
      <c r="X8" s="20">
        <v>1656</v>
      </c>
      <c r="Y8" s="20">
        <v>2889</v>
      </c>
      <c r="Z8" s="21">
        <v>174.45652173913044</v>
      </c>
      <c r="AA8" s="22">
        <v>2212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16210</v>
      </c>
      <c r="D17" s="26">
        <f>SUM(D6:D16)</f>
        <v>0</v>
      </c>
      <c r="E17" s="27">
        <f t="shared" si="0"/>
        <v>0</v>
      </c>
      <c r="F17" s="28">
        <f t="shared" si="0"/>
        <v>2212</v>
      </c>
      <c r="G17" s="28">
        <f t="shared" si="0"/>
        <v>339</v>
      </c>
      <c r="H17" s="28">
        <f t="shared" si="0"/>
        <v>186</v>
      </c>
      <c r="I17" s="28">
        <f t="shared" si="0"/>
        <v>652</v>
      </c>
      <c r="J17" s="28">
        <f t="shared" si="0"/>
        <v>1177</v>
      </c>
      <c r="K17" s="28">
        <f t="shared" si="0"/>
        <v>400</v>
      </c>
      <c r="L17" s="28">
        <f t="shared" si="0"/>
        <v>374</v>
      </c>
      <c r="M17" s="28">
        <f t="shared" si="0"/>
        <v>261</v>
      </c>
      <c r="N17" s="28">
        <f t="shared" si="0"/>
        <v>1035</v>
      </c>
      <c r="O17" s="28">
        <f t="shared" si="0"/>
        <v>435</v>
      </c>
      <c r="P17" s="28">
        <f t="shared" si="0"/>
        <v>1028</v>
      </c>
      <c r="Q17" s="28">
        <f t="shared" si="0"/>
        <v>870</v>
      </c>
      <c r="R17" s="28">
        <f t="shared" si="0"/>
        <v>2333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4545</v>
      </c>
      <c r="X17" s="28">
        <f t="shared" si="0"/>
        <v>1656</v>
      </c>
      <c r="Y17" s="28">
        <f t="shared" si="0"/>
        <v>2889</v>
      </c>
      <c r="Z17" s="29">
        <f>+IF(X17&lt;&gt;0,+(Y17/X17)*100,0)</f>
        <v>174.45652173913044</v>
      </c>
      <c r="AA17" s="30">
        <f>SUM(AA6:AA16)</f>
        <v>2212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16210</v>
      </c>
      <c r="D38" s="32">
        <f>+D17+D27+D36</f>
        <v>0</v>
      </c>
      <c r="E38" s="33">
        <f t="shared" si="3"/>
        <v>0</v>
      </c>
      <c r="F38" s="2">
        <f t="shared" si="3"/>
        <v>2212</v>
      </c>
      <c r="G38" s="2">
        <f t="shared" si="3"/>
        <v>339</v>
      </c>
      <c r="H38" s="2">
        <f t="shared" si="3"/>
        <v>186</v>
      </c>
      <c r="I38" s="2">
        <f t="shared" si="3"/>
        <v>652</v>
      </c>
      <c r="J38" s="2">
        <f t="shared" si="3"/>
        <v>1177</v>
      </c>
      <c r="K38" s="2">
        <f t="shared" si="3"/>
        <v>400</v>
      </c>
      <c r="L38" s="2">
        <f t="shared" si="3"/>
        <v>374</v>
      </c>
      <c r="M38" s="2">
        <f t="shared" si="3"/>
        <v>261</v>
      </c>
      <c r="N38" s="2">
        <f t="shared" si="3"/>
        <v>1035</v>
      </c>
      <c r="O38" s="2">
        <f t="shared" si="3"/>
        <v>435</v>
      </c>
      <c r="P38" s="2">
        <f t="shared" si="3"/>
        <v>1028</v>
      </c>
      <c r="Q38" s="2">
        <f t="shared" si="3"/>
        <v>870</v>
      </c>
      <c r="R38" s="2">
        <f t="shared" si="3"/>
        <v>2333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4545</v>
      </c>
      <c r="X38" s="2">
        <f t="shared" si="3"/>
        <v>1656</v>
      </c>
      <c r="Y38" s="2">
        <f t="shared" si="3"/>
        <v>2889</v>
      </c>
      <c r="Z38" s="34">
        <f>+IF(X38&lt;&gt;0,+(Y38/X38)*100,0)</f>
        <v>174.45652173913044</v>
      </c>
      <c r="AA38" s="35">
        <f>+AA17+AA27+AA36</f>
        <v>2212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339</v>
      </c>
      <c r="I39" s="2">
        <f>+H40+I60</f>
        <v>525</v>
      </c>
      <c r="J39" s="2">
        <f>+G39</f>
        <v>0</v>
      </c>
      <c r="K39" s="2">
        <f>+I40+K60</f>
        <v>1177</v>
      </c>
      <c r="L39" s="2">
        <f>+K40+L60</f>
        <v>1577</v>
      </c>
      <c r="M39" s="2">
        <f>+L40+M60</f>
        <v>1951</v>
      </c>
      <c r="N39" s="2">
        <f>+K39</f>
        <v>1177</v>
      </c>
      <c r="O39" s="2">
        <f>+M40+O60</f>
        <v>2212</v>
      </c>
      <c r="P39" s="2">
        <f>+O40+P60</f>
        <v>2647</v>
      </c>
      <c r="Q39" s="2">
        <f>+P40+Q60</f>
        <v>3675</v>
      </c>
      <c r="R39" s="2">
        <f>+O39</f>
        <v>2212</v>
      </c>
      <c r="S39" s="2">
        <f>+Q40+S60</f>
        <v>4545</v>
      </c>
      <c r="T39" s="2">
        <f>+S40+T60</f>
        <v>4545</v>
      </c>
      <c r="U39" s="2">
        <f>+T40+U60</f>
        <v>4545</v>
      </c>
      <c r="V39" s="2">
        <f>+S39</f>
        <v>4545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16210</v>
      </c>
      <c r="D40" s="43">
        <f t="shared" ref="D40:AA40" si="4">+D38+D39</f>
        <v>0</v>
      </c>
      <c r="E40" s="44">
        <f t="shared" si="4"/>
        <v>0</v>
      </c>
      <c r="F40" s="45">
        <f t="shared" si="4"/>
        <v>2212</v>
      </c>
      <c r="G40" s="45">
        <f t="shared" si="4"/>
        <v>339</v>
      </c>
      <c r="H40" s="45">
        <f t="shared" si="4"/>
        <v>525</v>
      </c>
      <c r="I40" s="45">
        <f t="shared" si="4"/>
        <v>1177</v>
      </c>
      <c r="J40" s="45">
        <f>+I40</f>
        <v>1177</v>
      </c>
      <c r="K40" s="45">
        <f t="shared" si="4"/>
        <v>1577</v>
      </c>
      <c r="L40" s="45">
        <f t="shared" si="4"/>
        <v>1951</v>
      </c>
      <c r="M40" s="45">
        <f t="shared" si="4"/>
        <v>2212</v>
      </c>
      <c r="N40" s="45">
        <f>+M40</f>
        <v>2212</v>
      </c>
      <c r="O40" s="45">
        <f t="shared" si="4"/>
        <v>2647</v>
      </c>
      <c r="P40" s="45">
        <f t="shared" si="4"/>
        <v>3675</v>
      </c>
      <c r="Q40" s="45">
        <f t="shared" si="4"/>
        <v>4545</v>
      </c>
      <c r="R40" s="45">
        <f>+Q40</f>
        <v>4545</v>
      </c>
      <c r="S40" s="45">
        <f t="shared" si="4"/>
        <v>4545</v>
      </c>
      <c r="T40" s="45">
        <f t="shared" si="4"/>
        <v>4545</v>
      </c>
      <c r="U40" s="45">
        <f t="shared" si="4"/>
        <v>4545</v>
      </c>
      <c r="V40" s="45">
        <f>+U40</f>
        <v>4545</v>
      </c>
      <c r="W40" s="45">
        <f>+V40</f>
        <v>4545</v>
      </c>
      <c r="X40" s="45">
        <f t="shared" si="4"/>
        <v>1656</v>
      </c>
      <c r="Y40" s="45">
        <f t="shared" si="4"/>
        <v>2889</v>
      </c>
      <c r="Z40" s="46">
        <f>+IF(X40&lt;&gt;0,+(Y40/X40)*100,0)</f>
        <v>174.45652173913044</v>
      </c>
      <c r="AA40" s="47">
        <f t="shared" si="4"/>
        <v>2212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</v>
      </c>
      <c r="F14" s="20">
        <v>-4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</v>
      </c>
      <c r="F17" s="28">
        <f t="shared" si="0"/>
        <v>-4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</v>
      </c>
      <c r="G14" s="20"/>
      <c r="H14" s="20">
        <v>-275391</v>
      </c>
      <c r="I14" s="20">
        <v>-370191</v>
      </c>
      <c r="J14" s="20">
        <v>-645582</v>
      </c>
      <c r="K14" s="20">
        <v>-301439</v>
      </c>
      <c r="L14" s="20">
        <v>-551986</v>
      </c>
      <c r="M14" s="20">
        <v>-270755</v>
      </c>
      <c r="N14" s="20">
        <v>-1124180</v>
      </c>
      <c r="O14" s="20">
        <v>-357028</v>
      </c>
      <c r="P14" s="20">
        <v>-325443</v>
      </c>
      <c r="Q14" s="20">
        <v>-292382</v>
      </c>
      <c r="R14" s="20">
        <v>-974853</v>
      </c>
      <c r="S14" s="20"/>
      <c r="T14" s="20"/>
      <c r="U14" s="20"/>
      <c r="V14" s="20"/>
      <c r="W14" s="20">
        <v>-2744615</v>
      </c>
      <c r="X14" s="20"/>
      <c r="Y14" s="20">
        <v>-2744615</v>
      </c>
      <c r="Z14" s="21"/>
      <c r="AA14" s="22">
        <v>-18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-18</v>
      </c>
      <c r="G17" s="28">
        <f t="shared" si="0"/>
        <v>0</v>
      </c>
      <c r="H17" s="28">
        <f t="shared" si="0"/>
        <v>-275391</v>
      </c>
      <c r="I17" s="28">
        <f t="shared" si="0"/>
        <v>-370191</v>
      </c>
      <c r="J17" s="28">
        <f t="shared" si="0"/>
        <v>-645582</v>
      </c>
      <c r="K17" s="28">
        <f t="shared" si="0"/>
        <v>-301439</v>
      </c>
      <c r="L17" s="28">
        <f t="shared" si="0"/>
        <v>-551986</v>
      </c>
      <c r="M17" s="28">
        <f t="shared" si="0"/>
        <v>-270755</v>
      </c>
      <c r="N17" s="28">
        <f t="shared" si="0"/>
        <v>-1124180</v>
      </c>
      <c r="O17" s="28">
        <f t="shared" si="0"/>
        <v>-357028</v>
      </c>
      <c r="P17" s="28">
        <f t="shared" si="0"/>
        <v>-325443</v>
      </c>
      <c r="Q17" s="28">
        <f t="shared" si="0"/>
        <v>-292382</v>
      </c>
      <c r="R17" s="28">
        <f t="shared" si="0"/>
        <v>-974853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-2744615</v>
      </c>
      <c r="X17" s="28">
        <f t="shared" si="0"/>
        <v>0</v>
      </c>
      <c r="Y17" s="28">
        <f t="shared" si="0"/>
        <v>-2744615</v>
      </c>
      <c r="Z17" s="29">
        <f>+IF(X17&lt;&gt;0,+(Y17/X17)*100,0)</f>
        <v>0</v>
      </c>
      <c r="AA17" s="30">
        <f>SUM(AA6:AA16)</f>
        <v>-18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</v>
      </c>
      <c r="G38" s="2">
        <f t="shared" si="3"/>
        <v>0</v>
      </c>
      <c r="H38" s="2">
        <f t="shared" si="3"/>
        <v>-275391</v>
      </c>
      <c r="I38" s="2">
        <f t="shared" si="3"/>
        <v>-370191</v>
      </c>
      <c r="J38" s="2">
        <f t="shared" si="3"/>
        <v>-645582</v>
      </c>
      <c r="K38" s="2">
        <f t="shared" si="3"/>
        <v>-301439</v>
      </c>
      <c r="L38" s="2">
        <f t="shared" si="3"/>
        <v>-551986</v>
      </c>
      <c r="M38" s="2">
        <f t="shared" si="3"/>
        <v>-270755</v>
      </c>
      <c r="N38" s="2">
        <f t="shared" si="3"/>
        <v>-1124180</v>
      </c>
      <c r="O38" s="2">
        <f t="shared" si="3"/>
        <v>-357028</v>
      </c>
      <c r="P38" s="2">
        <f t="shared" si="3"/>
        <v>-325443</v>
      </c>
      <c r="Q38" s="2">
        <f t="shared" si="3"/>
        <v>-292382</v>
      </c>
      <c r="R38" s="2">
        <f t="shared" si="3"/>
        <v>-974853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-2744615</v>
      </c>
      <c r="X38" s="2">
        <f t="shared" si="3"/>
        <v>0</v>
      </c>
      <c r="Y38" s="2">
        <f t="shared" si="3"/>
        <v>-2744615</v>
      </c>
      <c r="Z38" s="34">
        <f>+IF(X38&lt;&gt;0,+(Y38/X38)*100,0)</f>
        <v>0</v>
      </c>
      <c r="AA38" s="35">
        <f>+AA17+AA27+AA36</f>
        <v>-18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-275391</v>
      </c>
      <c r="J39" s="2">
        <f>+G39</f>
        <v>0</v>
      </c>
      <c r="K39" s="2">
        <f>+I40+K60</f>
        <v>-645582</v>
      </c>
      <c r="L39" s="2">
        <f>+K40+L60</f>
        <v>-947021</v>
      </c>
      <c r="M39" s="2">
        <f>+L40+M60</f>
        <v>-1499007</v>
      </c>
      <c r="N39" s="2">
        <f>+K39</f>
        <v>-645582</v>
      </c>
      <c r="O39" s="2">
        <f>+M40+O60</f>
        <v>-1769762</v>
      </c>
      <c r="P39" s="2">
        <f>+O40+P60</f>
        <v>-2126790</v>
      </c>
      <c r="Q39" s="2">
        <f>+P40+Q60</f>
        <v>-2452233</v>
      </c>
      <c r="R39" s="2">
        <f>+O39</f>
        <v>-1769762</v>
      </c>
      <c r="S39" s="2">
        <f>+Q40+S60</f>
        <v>-2744615</v>
      </c>
      <c r="T39" s="2">
        <f>+S40+T60</f>
        <v>-2744615</v>
      </c>
      <c r="U39" s="2">
        <f>+T40+U60</f>
        <v>-2744615</v>
      </c>
      <c r="V39" s="2">
        <f>+S39</f>
        <v>-2744615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</v>
      </c>
      <c r="G40" s="45">
        <f t="shared" si="4"/>
        <v>0</v>
      </c>
      <c r="H40" s="45">
        <f t="shared" si="4"/>
        <v>-275391</v>
      </c>
      <c r="I40" s="45">
        <f t="shared" si="4"/>
        <v>-645582</v>
      </c>
      <c r="J40" s="45">
        <f>+I40</f>
        <v>-645582</v>
      </c>
      <c r="K40" s="45">
        <f t="shared" si="4"/>
        <v>-947021</v>
      </c>
      <c r="L40" s="45">
        <f t="shared" si="4"/>
        <v>-1499007</v>
      </c>
      <c r="M40" s="45">
        <f t="shared" si="4"/>
        <v>-1769762</v>
      </c>
      <c r="N40" s="45">
        <f>+M40</f>
        <v>-1769762</v>
      </c>
      <c r="O40" s="45">
        <f t="shared" si="4"/>
        <v>-2126790</v>
      </c>
      <c r="P40" s="45">
        <f t="shared" si="4"/>
        <v>-2452233</v>
      </c>
      <c r="Q40" s="45">
        <f t="shared" si="4"/>
        <v>-2744615</v>
      </c>
      <c r="R40" s="45">
        <f>+Q40</f>
        <v>-2744615</v>
      </c>
      <c r="S40" s="45">
        <f t="shared" si="4"/>
        <v>-2744615</v>
      </c>
      <c r="T40" s="45">
        <f t="shared" si="4"/>
        <v>-2744615</v>
      </c>
      <c r="U40" s="45">
        <f t="shared" si="4"/>
        <v>-2744615</v>
      </c>
      <c r="V40" s="45">
        <f>+U40</f>
        <v>-2744615</v>
      </c>
      <c r="W40" s="45">
        <f>+V40</f>
        <v>-2744615</v>
      </c>
      <c r="X40" s="45">
        <f t="shared" si="4"/>
        <v>0</v>
      </c>
      <c r="Y40" s="45">
        <f t="shared" si="4"/>
        <v>-2744615</v>
      </c>
      <c r="Z40" s="46">
        <f>+IF(X40&lt;&gt;0,+(Y40/X40)*100,0)</f>
        <v>0</v>
      </c>
      <c r="AA40" s="47">
        <f t="shared" si="4"/>
        <v>-18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-2162236</v>
      </c>
      <c r="D14" s="18"/>
      <c r="E14" s="19">
        <v>-6092193</v>
      </c>
      <c r="F14" s="20">
        <v>-6092310</v>
      </c>
      <c r="G14" s="20">
        <v>-285760</v>
      </c>
      <c r="H14" s="20">
        <v>-25719</v>
      </c>
      <c r="I14" s="20">
        <v>-756034</v>
      </c>
      <c r="J14" s="20">
        <v>-1067513</v>
      </c>
      <c r="K14" s="20">
        <v>-25719</v>
      </c>
      <c r="L14" s="20"/>
      <c r="M14" s="20"/>
      <c r="N14" s="20">
        <v>-25719</v>
      </c>
      <c r="O14" s="20">
        <v>-372700</v>
      </c>
      <c r="P14" s="20">
        <v>-13500</v>
      </c>
      <c r="Q14" s="20">
        <v>-614950</v>
      </c>
      <c r="R14" s="20">
        <v>-1001150</v>
      </c>
      <c r="S14" s="20"/>
      <c r="T14" s="20"/>
      <c r="U14" s="20"/>
      <c r="V14" s="20"/>
      <c r="W14" s="20">
        <v>-2094382</v>
      </c>
      <c r="X14" s="20">
        <v>-4569237</v>
      </c>
      <c r="Y14" s="20">
        <v>2474855</v>
      </c>
      <c r="Z14" s="21">
        <v>-54.163419406784982</v>
      </c>
      <c r="AA14" s="22">
        <v>-6092310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-2162236</v>
      </c>
      <c r="D17" s="26">
        <f>SUM(D6:D16)</f>
        <v>0</v>
      </c>
      <c r="E17" s="27">
        <f t="shared" si="0"/>
        <v>-6092193</v>
      </c>
      <c r="F17" s="28">
        <f t="shared" si="0"/>
        <v>-6092310</v>
      </c>
      <c r="G17" s="28">
        <f t="shared" si="0"/>
        <v>-285760</v>
      </c>
      <c r="H17" s="28">
        <f t="shared" si="0"/>
        <v>-25719</v>
      </c>
      <c r="I17" s="28">
        <f t="shared" si="0"/>
        <v>-756034</v>
      </c>
      <c r="J17" s="28">
        <f t="shared" si="0"/>
        <v>-1067513</v>
      </c>
      <c r="K17" s="28">
        <f t="shared" si="0"/>
        <v>-25719</v>
      </c>
      <c r="L17" s="28">
        <f t="shared" si="0"/>
        <v>0</v>
      </c>
      <c r="M17" s="28">
        <f t="shared" si="0"/>
        <v>0</v>
      </c>
      <c r="N17" s="28">
        <f t="shared" si="0"/>
        <v>-25719</v>
      </c>
      <c r="O17" s="28">
        <f t="shared" si="0"/>
        <v>-372700</v>
      </c>
      <c r="P17" s="28">
        <f t="shared" si="0"/>
        <v>-13500</v>
      </c>
      <c r="Q17" s="28">
        <f t="shared" si="0"/>
        <v>-614950</v>
      </c>
      <c r="R17" s="28">
        <f t="shared" si="0"/>
        <v>-1001150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-2094382</v>
      </c>
      <c r="X17" s="28">
        <f t="shared" si="0"/>
        <v>-4569237</v>
      </c>
      <c r="Y17" s="28">
        <f t="shared" si="0"/>
        <v>2474855</v>
      </c>
      <c r="Z17" s="29">
        <f>+IF(X17&lt;&gt;0,+(Y17/X17)*100,0)</f>
        <v>-54.163419406784982</v>
      </c>
      <c r="AA17" s="30">
        <f>SUM(AA6:AA16)</f>
        <v>-6092310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-2162236</v>
      </c>
      <c r="D38" s="32">
        <f>+D17+D27+D36</f>
        <v>0</v>
      </c>
      <c r="E38" s="33">
        <f t="shared" si="3"/>
        <v>-6092193</v>
      </c>
      <c r="F38" s="2">
        <f t="shared" si="3"/>
        <v>-6092310</v>
      </c>
      <c r="G38" s="2">
        <f t="shared" si="3"/>
        <v>-285760</v>
      </c>
      <c r="H38" s="2">
        <f t="shared" si="3"/>
        <v>-25719</v>
      </c>
      <c r="I38" s="2">
        <f t="shared" si="3"/>
        <v>-756034</v>
      </c>
      <c r="J38" s="2">
        <f t="shared" si="3"/>
        <v>-1067513</v>
      </c>
      <c r="K38" s="2">
        <f t="shared" si="3"/>
        <v>-25719</v>
      </c>
      <c r="L38" s="2">
        <f t="shared" si="3"/>
        <v>0</v>
      </c>
      <c r="M38" s="2">
        <f t="shared" si="3"/>
        <v>0</v>
      </c>
      <c r="N38" s="2">
        <f t="shared" si="3"/>
        <v>-25719</v>
      </c>
      <c r="O38" s="2">
        <f t="shared" si="3"/>
        <v>-372700</v>
      </c>
      <c r="P38" s="2">
        <f t="shared" si="3"/>
        <v>-13500</v>
      </c>
      <c r="Q38" s="2">
        <f t="shared" si="3"/>
        <v>-614950</v>
      </c>
      <c r="R38" s="2">
        <f t="shared" si="3"/>
        <v>-1001150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-2094382</v>
      </c>
      <c r="X38" s="2">
        <f t="shared" si="3"/>
        <v>-4569237</v>
      </c>
      <c r="Y38" s="2">
        <f t="shared" si="3"/>
        <v>2474855</v>
      </c>
      <c r="Z38" s="34">
        <f>+IF(X38&lt;&gt;0,+(Y38/X38)*100,0)</f>
        <v>-54.163419406784982</v>
      </c>
      <c r="AA38" s="35">
        <f>+AA17+AA27+AA36</f>
        <v>-6092310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-285760</v>
      </c>
      <c r="I39" s="2">
        <f>+H40+I60</f>
        <v>-311479</v>
      </c>
      <c r="J39" s="2">
        <f>+G39</f>
        <v>0</v>
      </c>
      <c r="K39" s="2">
        <f>+I40+K60</f>
        <v>-1067513</v>
      </c>
      <c r="L39" s="2">
        <f>+K40+L60</f>
        <v>-1093232</v>
      </c>
      <c r="M39" s="2">
        <f>+L40+M60</f>
        <v>-1093232</v>
      </c>
      <c r="N39" s="2">
        <f>+K39</f>
        <v>-1067513</v>
      </c>
      <c r="O39" s="2">
        <f>+M40+O60</f>
        <v>-1093232</v>
      </c>
      <c r="P39" s="2">
        <f>+O40+P60</f>
        <v>-1465932</v>
      </c>
      <c r="Q39" s="2">
        <f>+P40+Q60</f>
        <v>-1479432</v>
      </c>
      <c r="R39" s="2">
        <f>+O39</f>
        <v>-1093232</v>
      </c>
      <c r="S39" s="2">
        <f>+Q40+S60</f>
        <v>-2094382</v>
      </c>
      <c r="T39" s="2">
        <f>+S40+T60</f>
        <v>-2094382</v>
      </c>
      <c r="U39" s="2">
        <f>+T40+U60</f>
        <v>-2094382</v>
      </c>
      <c r="V39" s="2">
        <f>+S39</f>
        <v>-2094382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-2162236</v>
      </c>
      <c r="D40" s="43">
        <f t="shared" ref="D40:AA40" si="4">+D38+D39</f>
        <v>0</v>
      </c>
      <c r="E40" s="44">
        <f t="shared" si="4"/>
        <v>-6092193</v>
      </c>
      <c r="F40" s="45">
        <f t="shared" si="4"/>
        <v>-6092310</v>
      </c>
      <c r="G40" s="45">
        <f t="shared" si="4"/>
        <v>-285760</v>
      </c>
      <c r="H40" s="45">
        <f t="shared" si="4"/>
        <v>-311479</v>
      </c>
      <c r="I40" s="45">
        <f t="shared" si="4"/>
        <v>-1067513</v>
      </c>
      <c r="J40" s="45">
        <f>+I40</f>
        <v>-1067513</v>
      </c>
      <c r="K40" s="45">
        <f t="shared" si="4"/>
        <v>-1093232</v>
      </c>
      <c r="L40" s="45">
        <f t="shared" si="4"/>
        <v>-1093232</v>
      </c>
      <c r="M40" s="45">
        <f t="shared" si="4"/>
        <v>-1093232</v>
      </c>
      <c r="N40" s="45">
        <f>+M40</f>
        <v>-1093232</v>
      </c>
      <c r="O40" s="45">
        <f t="shared" si="4"/>
        <v>-1465932</v>
      </c>
      <c r="P40" s="45">
        <f t="shared" si="4"/>
        <v>-1479432</v>
      </c>
      <c r="Q40" s="45">
        <f t="shared" si="4"/>
        <v>-2094382</v>
      </c>
      <c r="R40" s="45">
        <f>+Q40</f>
        <v>-2094382</v>
      </c>
      <c r="S40" s="45">
        <f t="shared" si="4"/>
        <v>-2094382</v>
      </c>
      <c r="T40" s="45">
        <f t="shared" si="4"/>
        <v>-2094382</v>
      </c>
      <c r="U40" s="45">
        <f t="shared" si="4"/>
        <v>-2094382</v>
      </c>
      <c r="V40" s="45">
        <f>+U40</f>
        <v>-2094382</v>
      </c>
      <c r="W40" s="45">
        <f>+V40</f>
        <v>-2094382</v>
      </c>
      <c r="X40" s="45">
        <f t="shared" si="4"/>
        <v>-4569237</v>
      </c>
      <c r="Y40" s="45">
        <f t="shared" si="4"/>
        <v>2474855</v>
      </c>
      <c r="Z40" s="46">
        <f>+IF(X40&lt;&gt;0,+(Y40/X40)*100,0)</f>
        <v>-54.163419406784982</v>
      </c>
      <c r="AA40" s="47">
        <f t="shared" si="4"/>
        <v>-6092310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870000</v>
      </c>
      <c r="D7" s="18"/>
      <c r="E7" s="19">
        <v>1667046</v>
      </c>
      <c r="F7" s="20">
        <v>7440242</v>
      </c>
      <c r="G7" s="20"/>
      <c r="H7" s="20">
        <v>93925</v>
      </c>
      <c r="I7" s="20">
        <v>78504</v>
      </c>
      <c r="J7" s="20">
        <v>172429</v>
      </c>
      <c r="K7" s="20">
        <v>118004</v>
      </c>
      <c r="L7" s="20">
        <v>99822</v>
      </c>
      <c r="M7" s="20">
        <v>68702</v>
      </c>
      <c r="N7" s="20">
        <v>286528</v>
      </c>
      <c r="O7" s="20">
        <v>82096</v>
      </c>
      <c r="P7" s="20">
        <v>79440</v>
      </c>
      <c r="Q7" s="20">
        <v>88715</v>
      </c>
      <c r="R7" s="20">
        <v>250251</v>
      </c>
      <c r="S7" s="20"/>
      <c r="T7" s="20"/>
      <c r="U7" s="20"/>
      <c r="V7" s="20"/>
      <c r="W7" s="20">
        <v>709208</v>
      </c>
      <c r="X7" s="20">
        <v>4858530</v>
      </c>
      <c r="Y7" s="20">
        <v>-4149322</v>
      </c>
      <c r="Z7" s="21">
        <v>-85.402827604234204</v>
      </c>
      <c r="AA7" s="22">
        <v>7440242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-12227327</v>
      </c>
      <c r="D14" s="18"/>
      <c r="E14" s="19">
        <v>-10752500</v>
      </c>
      <c r="F14" s="20">
        <v>-10752500</v>
      </c>
      <c r="G14" s="20">
        <v>-63995</v>
      </c>
      <c r="H14" s="20">
        <v>-185610</v>
      </c>
      <c r="I14" s="20">
        <v>-181125</v>
      </c>
      <c r="J14" s="20">
        <v>-430730</v>
      </c>
      <c r="K14" s="20">
        <v>-689310</v>
      </c>
      <c r="L14" s="20">
        <v>-370292</v>
      </c>
      <c r="M14" s="20">
        <v>-268166</v>
      </c>
      <c r="N14" s="20">
        <v>-1327768</v>
      </c>
      <c r="O14" s="20"/>
      <c r="P14" s="20">
        <v>-612513</v>
      </c>
      <c r="Q14" s="20"/>
      <c r="R14" s="20">
        <v>-612513</v>
      </c>
      <c r="S14" s="20"/>
      <c r="T14" s="20"/>
      <c r="U14" s="20"/>
      <c r="V14" s="20"/>
      <c r="W14" s="20">
        <v>-2371011</v>
      </c>
      <c r="X14" s="20">
        <v>-8064378</v>
      </c>
      <c r="Y14" s="20">
        <v>5693367</v>
      </c>
      <c r="Z14" s="21">
        <v>-70.598960018987199</v>
      </c>
      <c r="AA14" s="22">
        <v>-10752500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-11357327</v>
      </c>
      <c r="D17" s="26">
        <f>SUM(D6:D16)</f>
        <v>0</v>
      </c>
      <c r="E17" s="27">
        <f t="shared" si="0"/>
        <v>-9085454</v>
      </c>
      <c r="F17" s="28">
        <f t="shared" si="0"/>
        <v>-3312258</v>
      </c>
      <c r="G17" s="28">
        <f t="shared" si="0"/>
        <v>-63995</v>
      </c>
      <c r="H17" s="28">
        <f t="shared" si="0"/>
        <v>-91685</v>
      </c>
      <c r="I17" s="28">
        <f t="shared" si="0"/>
        <v>-102621</v>
      </c>
      <c r="J17" s="28">
        <f t="shared" si="0"/>
        <v>-258301</v>
      </c>
      <c r="K17" s="28">
        <f t="shared" si="0"/>
        <v>-571306</v>
      </c>
      <c r="L17" s="28">
        <f t="shared" si="0"/>
        <v>-270470</v>
      </c>
      <c r="M17" s="28">
        <f t="shared" si="0"/>
        <v>-199464</v>
      </c>
      <c r="N17" s="28">
        <f t="shared" si="0"/>
        <v>-1041240</v>
      </c>
      <c r="O17" s="28">
        <f t="shared" si="0"/>
        <v>82096</v>
      </c>
      <c r="P17" s="28">
        <f t="shared" si="0"/>
        <v>-533073</v>
      </c>
      <c r="Q17" s="28">
        <f t="shared" si="0"/>
        <v>88715</v>
      </c>
      <c r="R17" s="28">
        <f t="shared" si="0"/>
        <v>-362262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-1661803</v>
      </c>
      <c r="X17" s="28">
        <f t="shared" si="0"/>
        <v>-3205848</v>
      </c>
      <c r="Y17" s="28">
        <f t="shared" si="0"/>
        <v>1544045</v>
      </c>
      <c r="Z17" s="29">
        <f>+IF(X17&lt;&gt;0,+(Y17/X17)*100,0)</f>
        <v>-48.163387659053079</v>
      </c>
      <c r="AA17" s="30">
        <f>SUM(AA6:AA16)</f>
        <v>-3312258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-3247173</v>
      </c>
      <c r="D26" s="18"/>
      <c r="E26" s="19">
        <v>-5526959</v>
      </c>
      <c r="F26" s="20">
        <v>-5526959</v>
      </c>
      <c r="G26" s="20"/>
      <c r="H26" s="20"/>
      <c r="I26" s="20"/>
      <c r="J26" s="20"/>
      <c r="K26" s="20"/>
      <c r="L26" s="20">
        <v>-5965325</v>
      </c>
      <c r="M26" s="20">
        <v>-785847</v>
      </c>
      <c r="N26" s="20">
        <v>-6751172</v>
      </c>
      <c r="O26" s="20"/>
      <c r="P26" s="20"/>
      <c r="Q26" s="20"/>
      <c r="R26" s="20"/>
      <c r="S26" s="20"/>
      <c r="T26" s="20"/>
      <c r="U26" s="20"/>
      <c r="V26" s="20"/>
      <c r="W26" s="20">
        <v>-6751172</v>
      </c>
      <c r="X26" s="20">
        <v>-4145220</v>
      </c>
      <c r="Y26" s="20">
        <v>-2605952</v>
      </c>
      <c r="Z26" s="21">
        <v>62.866434109649184</v>
      </c>
      <c r="AA26" s="22">
        <v>-5526959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-3247173</v>
      </c>
      <c r="D27" s="26">
        <f>SUM(D21:D26)</f>
        <v>0</v>
      </c>
      <c r="E27" s="27">
        <f t="shared" si="1"/>
        <v>-5526959</v>
      </c>
      <c r="F27" s="28">
        <f t="shared" si="1"/>
        <v>-5526959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-5965325</v>
      </c>
      <c r="M27" s="28">
        <f t="shared" si="1"/>
        <v>-785847</v>
      </c>
      <c r="N27" s="28">
        <f t="shared" si="1"/>
        <v>-6751172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-6751172</v>
      </c>
      <c r="X27" s="28">
        <f t="shared" si="1"/>
        <v>-4145220</v>
      </c>
      <c r="Y27" s="28">
        <f t="shared" si="1"/>
        <v>-2605952</v>
      </c>
      <c r="Z27" s="29">
        <f>+IF(X27&lt;&gt;0,+(Y27/X27)*100,0)</f>
        <v>62.866434109649184</v>
      </c>
      <c r="AA27" s="30">
        <f>SUM(AA21:AA26)</f>
        <v>-5526959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-14604500</v>
      </c>
      <c r="D38" s="32">
        <f>+D17+D27+D36</f>
        <v>0</v>
      </c>
      <c r="E38" s="33">
        <f t="shared" si="3"/>
        <v>-14612413</v>
      </c>
      <c r="F38" s="2">
        <f t="shared" si="3"/>
        <v>-8839217</v>
      </c>
      <c r="G38" s="2">
        <f t="shared" si="3"/>
        <v>-63995</v>
      </c>
      <c r="H38" s="2">
        <f t="shared" si="3"/>
        <v>-91685</v>
      </c>
      <c r="I38" s="2">
        <f t="shared" si="3"/>
        <v>-102621</v>
      </c>
      <c r="J38" s="2">
        <f t="shared" si="3"/>
        <v>-258301</v>
      </c>
      <c r="K38" s="2">
        <f t="shared" si="3"/>
        <v>-571306</v>
      </c>
      <c r="L38" s="2">
        <f t="shared" si="3"/>
        <v>-6235795</v>
      </c>
      <c r="M38" s="2">
        <f t="shared" si="3"/>
        <v>-985311</v>
      </c>
      <c r="N38" s="2">
        <f t="shared" si="3"/>
        <v>-7792412</v>
      </c>
      <c r="O38" s="2">
        <f t="shared" si="3"/>
        <v>82096</v>
      </c>
      <c r="P38" s="2">
        <f t="shared" si="3"/>
        <v>-533073</v>
      </c>
      <c r="Q38" s="2">
        <f t="shared" si="3"/>
        <v>88715</v>
      </c>
      <c r="R38" s="2">
        <f t="shared" si="3"/>
        <v>-362262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-8412975</v>
      </c>
      <c r="X38" s="2">
        <f t="shared" si="3"/>
        <v>-7351068</v>
      </c>
      <c r="Y38" s="2">
        <f t="shared" si="3"/>
        <v>-1061907</v>
      </c>
      <c r="Z38" s="34">
        <f>+IF(X38&lt;&gt;0,+(Y38/X38)*100,0)</f>
        <v>14.44561524937601</v>
      </c>
      <c r="AA38" s="35">
        <f>+AA17+AA27+AA36</f>
        <v>-8839217</v>
      </c>
    </row>
    <row r="39" spans="1:27" x14ac:dyDescent="0.25">
      <c r="A39" s="23" t="s">
        <v>60</v>
      </c>
      <c r="B39" s="17"/>
      <c r="C39" s="32">
        <v>-203526203</v>
      </c>
      <c r="D39" s="32"/>
      <c r="E39" s="33"/>
      <c r="F39" s="2"/>
      <c r="G39" s="2">
        <v>-212812790</v>
      </c>
      <c r="H39" s="2">
        <f>+G40+H60</f>
        <v>-212876785</v>
      </c>
      <c r="I39" s="2">
        <f>+H40+I60</f>
        <v>-212968470</v>
      </c>
      <c r="J39" s="2">
        <f>+G39</f>
        <v>-212812790</v>
      </c>
      <c r="K39" s="2">
        <f>+I40+K60</f>
        <v>-213071091</v>
      </c>
      <c r="L39" s="2">
        <f>+K40+L60</f>
        <v>-213642397</v>
      </c>
      <c r="M39" s="2">
        <f>+L40+M60</f>
        <v>-219878192</v>
      </c>
      <c r="N39" s="2">
        <f>+K39</f>
        <v>-213071091</v>
      </c>
      <c r="O39" s="2">
        <f>+M40+O60</f>
        <v>-220863503</v>
      </c>
      <c r="P39" s="2">
        <f>+O40+P60</f>
        <v>-220781407</v>
      </c>
      <c r="Q39" s="2">
        <f>+P40+Q60</f>
        <v>-221314480</v>
      </c>
      <c r="R39" s="2">
        <f>+O39</f>
        <v>-220863503</v>
      </c>
      <c r="S39" s="2">
        <f>+Q40+S60</f>
        <v>-221225765</v>
      </c>
      <c r="T39" s="2">
        <f>+S40+T60</f>
        <v>-221225765</v>
      </c>
      <c r="U39" s="2">
        <f>+T40+U60</f>
        <v>-221225765</v>
      </c>
      <c r="V39" s="2">
        <f>+S39</f>
        <v>-221225765</v>
      </c>
      <c r="W39" s="2">
        <f>+G39</f>
        <v>-212812790</v>
      </c>
      <c r="X39" s="2"/>
      <c r="Y39" s="2">
        <f>+W39-X39</f>
        <v>-212812790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-218130703</v>
      </c>
      <c r="D40" s="43">
        <f t="shared" ref="D40:AA40" si="4">+D38+D39</f>
        <v>0</v>
      </c>
      <c r="E40" s="44">
        <f t="shared" si="4"/>
        <v>-14612413</v>
      </c>
      <c r="F40" s="45">
        <f t="shared" si="4"/>
        <v>-8839217</v>
      </c>
      <c r="G40" s="45">
        <f t="shared" si="4"/>
        <v>-212876785</v>
      </c>
      <c r="H40" s="45">
        <f t="shared" si="4"/>
        <v>-212968470</v>
      </c>
      <c r="I40" s="45">
        <f t="shared" si="4"/>
        <v>-213071091</v>
      </c>
      <c r="J40" s="45">
        <f>+I40</f>
        <v>-213071091</v>
      </c>
      <c r="K40" s="45">
        <f t="shared" si="4"/>
        <v>-213642397</v>
      </c>
      <c r="L40" s="45">
        <f t="shared" si="4"/>
        <v>-219878192</v>
      </c>
      <c r="M40" s="45">
        <f t="shared" si="4"/>
        <v>-220863503</v>
      </c>
      <c r="N40" s="45">
        <f>+M40</f>
        <v>-220863503</v>
      </c>
      <c r="O40" s="45">
        <f t="shared" si="4"/>
        <v>-220781407</v>
      </c>
      <c r="P40" s="45">
        <f t="shared" si="4"/>
        <v>-221314480</v>
      </c>
      <c r="Q40" s="45">
        <f t="shared" si="4"/>
        <v>-221225765</v>
      </c>
      <c r="R40" s="45">
        <f>+Q40</f>
        <v>-221225765</v>
      </c>
      <c r="S40" s="45">
        <f t="shared" si="4"/>
        <v>-221225765</v>
      </c>
      <c r="T40" s="45">
        <f t="shared" si="4"/>
        <v>-221225765</v>
      </c>
      <c r="U40" s="45">
        <f t="shared" si="4"/>
        <v>-221225765</v>
      </c>
      <c r="V40" s="45">
        <f>+U40</f>
        <v>-221225765</v>
      </c>
      <c r="W40" s="45">
        <f>+V40</f>
        <v>-221225765</v>
      </c>
      <c r="X40" s="45">
        <f t="shared" si="4"/>
        <v>-7351068</v>
      </c>
      <c r="Y40" s="45">
        <f t="shared" si="4"/>
        <v>-213874697</v>
      </c>
      <c r="Z40" s="46">
        <f>+IF(X40&lt;&gt;0,+(Y40/X40)*100,0)</f>
        <v>2909.4370641109563</v>
      </c>
      <c r="AA40" s="47">
        <f t="shared" si="4"/>
        <v>-8839217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-212812790</v>
      </c>
      <c r="J60">
        <v>-212812790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-40147840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>
        <v>-29500528</v>
      </c>
      <c r="L35" s="20">
        <v>-1625181</v>
      </c>
      <c r="M35" s="20"/>
      <c r="N35" s="20">
        <v>-31125709</v>
      </c>
      <c r="O35" s="20">
        <v>-1587708</v>
      </c>
      <c r="P35" s="20">
        <v>-1692813</v>
      </c>
      <c r="Q35" s="20">
        <v>-1729772</v>
      </c>
      <c r="R35" s="20">
        <v>-5010293</v>
      </c>
      <c r="S35" s="20"/>
      <c r="T35" s="20"/>
      <c r="U35" s="20"/>
      <c r="V35" s="20"/>
      <c r="W35" s="20">
        <v>-40853309</v>
      </c>
      <c r="X35" s="20"/>
      <c r="Y35" s="20">
        <v>-40853309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-40147840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-1541114</v>
      </c>
      <c r="H36" s="28">
        <f t="shared" si="2"/>
        <v>-1555909</v>
      </c>
      <c r="I36" s="28">
        <f t="shared" si="2"/>
        <v>-1620284</v>
      </c>
      <c r="J36" s="28">
        <f t="shared" si="2"/>
        <v>-4717307</v>
      </c>
      <c r="K36" s="28">
        <f t="shared" si="2"/>
        <v>-29500528</v>
      </c>
      <c r="L36" s="28">
        <f t="shared" si="2"/>
        <v>-1625181</v>
      </c>
      <c r="M36" s="28">
        <f t="shared" si="2"/>
        <v>0</v>
      </c>
      <c r="N36" s="28">
        <f t="shared" si="2"/>
        <v>-31125709</v>
      </c>
      <c r="O36" s="28">
        <f t="shared" si="2"/>
        <v>-1587708</v>
      </c>
      <c r="P36" s="28">
        <f t="shared" si="2"/>
        <v>-1692813</v>
      </c>
      <c r="Q36" s="28">
        <f t="shared" si="2"/>
        <v>-1729772</v>
      </c>
      <c r="R36" s="28">
        <f t="shared" si="2"/>
        <v>-5010293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-40853309</v>
      </c>
      <c r="X36" s="28">
        <f t="shared" si="2"/>
        <v>0</v>
      </c>
      <c r="Y36" s="28">
        <f t="shared" si="2"/>
        <v>-40853309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-40147840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-1541114</v>
      </c>
      <c r="H38" s="2">
        <f t="shared" si="3"/>
        <v>-1555909</v>
      </c>
      <c r="I38" s="2">
        <f t="shared" si="3"/>
        <v>-1620284</v>
      </c>
      <c r="J38" s="2">
        <f t="shared" si="3"/>
        <v>-4717307</v>
      </c>
      <c r="K38" s="2">
        <f t="shared" si="3"/>
        <v>-29500528</v>
      </c>
      <c r="L38" s="2">
        <f t="shared" si="3"/>
        <v>-1625181</v>
      </c>
      <c r="M38" s="2">
        <f t="shared" si="3"/>
        <v>0</v>
      </c>
      <c r="N38" s="2">
        <f t="shared" si="3"/>
        <v>-31125709</v>
      </c>
      <c r="O38" s="2">
        <f t="shared" si="3"/>
        <v>-1587708</v>
      </c>
      <c r="P38" s="2">
        <f t="shared" si="3"/>
        <v>-1692813</v>
      </c>
      <c r="Q38" s="2">
        <f t="shared" si="3"/>
        <v>-1729772</v>
      </c>
      <c r="R38" s="2">
        <f t="shared" si="3"/>
        <v>-5010293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-40853309</v>
      </c>
      <c r="X38" s="2">
        <f t="shared" si="3"/>
        <v>0</v>
      </c>
      <c r="Y38" s="2">
        <f t="shared" si="3"/>
        <v>-40853309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-1541114</v>
      </c>
      <c r="I39" s="2">
        <f>+H40+I60</f>
        <v>-3097023</v>
      </c>
      <c r="J39" s="2">
        <f>+G39</f>
        <v>0</v>
      </c>
      <c r="K39" s="2">
        <f>+I40+K60</f>
        <v>-4717307</v>
      </c>
      <c r="L39" s="2">
        <f>+K40+L60</f>
        <v>-34217835</v>
      </c>
      <c r="M39" s="2">
        <f>+L40+M60</f>
        <v>-35843016</v>
      </c>
      <c r="N39" s="2">
        <f>+K39</f>
        <v>-4717307</v>
      </c>
      <c r="O39" s="2">
        <f>+M40+O60</f>
        <v>-35843016</v>
      </c>
      <c r="P39" s="2">
        <f>+O40+P60</f>
        <v>-37430724</v>
      </c>
      <c r="Q39" s="2">
        <f>+P40+Q60</f>
        <v>-39123537</v>
      </c>
      <c r="R39" s="2">
        <f>+O39</f>
        <v>-35843016</v>
      </c>
      <c r="S39" s="2">
        <f>+Q40+S60</f>
        <v>-40853309</v>
      </c>
      <c r="T39" s="2">
        <f>+S40+T60</f>
        <v>-40853309</v>
      </c>
      <c r="U39" s="2">
        <f>+T40+U60</f>
        <v>-40853309</v>
      </c>
      <c r="V39" s="2">
        <f>+S39</f>
        <v>-40853309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-40147840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-1541114</v>
      </c>
      <c r="H40" s="45">
        <f t="shared" si="4"/>
        <v>-3097023</v>
      </c>
      <c r="I40" s="45">
        <f t="shared" si="4"/>
        <v>-4717307</v>
      </c>
      <c r="J40" s="45">
        <f>+I40</f>
        <v>-4717307</v>
      </c>
      <c r="K40" s="45">
        <f t="shared" si="4"/>
        <v>-34217835</v>
      </c>
      <c r="L40" s="45">
        <f t="shared" si="4"/>
        <v>-35843016</v>
      </c>
      <c r="M40" s="45">
        <f t="shared" si="4"/>
        <v>-35843016</v>
      </c>
      <c r="N40" s="45">
        <f>+M40</f>
        <v>-35843016</v>
      </c>
      <c r="O40" s="45">
        <f t="shared" si="4"/>
        <v>-37430724</v>
      </c>
      <c r="P40" s="45">
        <f t="shared" si="4"/>
        <v>-39123537</v>
      </c>
      <c r="Q40" s="45">
        <f t="shared" si="4"/>
        <v>-40853309</v>
      </c>
      <c r="R40" s="45">
        <f>+Q40</f>
        <v>-40853309</v>
      </c>
      <c r="S40" s="45">
        <f t="shared" si="4"/>
        <v>-40853309</v>
      </c>
      <c r="T40" s="45">
        <f t="shared" si="4"/>
        <v>-40853309</v>
      </c>
      <c r="U40" s="45">
        <f t="shared" si="4"/>
        <v>-40853309</v>
      </c>
      <c r="V40" s="45">
        <f>+U40</f>
        <v>-40853309</v>
      </c>
      <c r="W40" s="45">
        <f>+V40</f>
        <v>-40853309</v>
      </c>
      <c r="X40" s="45">
        <f t="shared" si="4"/>
        <v>0</v>
      </c>
      <c r="Y40" s="45">
        <f t="shared" si="4"/>
        <v>-40853309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231009</v>
      </c>
      <c r="F8" s="20">
        <v>143121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107334</v>
      </c>
      <c r="Y8" s="20">
        <v>-107334</v>
      </c>
      <c r="Z8" s="21">
        <v>-100</v>
      </c>
      <c r="AA8" s="22">
        <v>143121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7287211</v>
      </c>
      <c r="F11" s="20">
        <v>7287211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5465412</v>
      </c>
      <c r="Y11" s="20">
        <v>-5465412</v>
      </c>
      <c r="Z11" s="21">
        <v>-100</v>
      </c>
      <c r="AA11" s="22">
        <v>7287211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-5504967</v>
      </c>
      <c r="D14" s="18"/>
      <c r="E14" s="19">
        <v>-18224530</v>
      </c>
      <c r="F14" s="20">
        <v>-13596140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-10197099</v>
      </c>
      <c r="Y14" s="20">
        <v>10197099</v>
      </c>
      <c r="Z14" s="21">
        <v>-100</v>
      </c>
      <c r="AA14" s="22">
        <v>-13596140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-5321153</v>
      </c>
      <c r="D17" s="26">
        <f>SUM(D6:D16)</f>
        <v>0</v>
      </c>
      <c r="E17" s="27">
        <f t="shared" si="0"/>
        <v>-10706310</v>
      </c>
      <c r="F17" s="28">
        <f t="shared" si="0"/>
        <v>-6165808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-4624353</v>
      </c>
      <c r="Y17" s="28">
        <f t="shared" si="0"/>
        <v>4624353</v>
      </c>
      <c r="Z17" s="29">
        <f>+IF(X17&lt;&gt;0,+(Y17/X17)*100,0)</f>
        <v>-100</v>
      </c>
      <c r="AA17" s="30">
        <f>SUM(AA6:AA16)</f>
        <v>-6165808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-5321153</v>
      </c>
      <c r="D38" s="32">
        <f>+D17+D27+D36</f>
        <v>0</v>
      </c>
      <c r="E38" s="33">
        <f t="shared" si="3"/>
        <v>-10706310</v>
      </c>
      <c r="F38" s="2">
        <f t="shared" si="3"/>
        <v>-6165808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-4624353</v>
      </c>
      <c r="Y38" s="2">
        <f t="shared" si="3"/>
        <v>4624353</v>
      </c>
      <c r="Z38" s="34">
        <f>+IF(X38&lt;&gt;0,+(Y38/X38)*100,0)</f>
        <v>-100</v>
      </c>
      <c r="AA38" s="35">
        <f>+AA17+AA27+AA36</f>
        <v>-6165808</v>
      </c>
    </row>
    <row r="39" spans="1:27" x14ac:dyDescent="0.25">
      <c r="A39" s="23" t="s">
        <v>60</v>
      </c>
      <c r="B39" s="17"/>
      <c r="C39" s="32"/>
      <c r="D39" s="32"/>
      <c r="E39" s="33">
        <v>1160275</v>
      </c>
      <c r="F39" s="2">
        <v>1160275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96690</v>
      </c>
      <c r="Y39" s="2">
        <f>+W39-X39</f>
        <v>-96690</v>
      </c>
      <c r="Z39" s="34">
        <f>+IF(X39&lt;&gt;0,+(Y39/X39)*100,0)</f>
        <v>-100</v>
      </c>
      <c r="AA39" s="35">
        <v>1160275</v>
      </c>
    </row>
    <row r="40" spans="1:27" x14ac:dyDescent="0.25">
      <c r="A40" s="41" t="s">
        <v>62</v>
      </c>
      <c r="B40" s="42" t="s">
        <v>61</v>
      </c>
      <c r="C40" s="43">
        <f>+C38+C39</f>
        <v>-5321153</v>
      </c>
      <c r="D40" s="43">
        <f t="shared" ref="D40:AA40" si="4">+D38+D39</f>
        <v>0</v>
      </c>
      <c r="E40" s="44">
        <f t="shared" si="4"/>
        <v>-9546035</v>
      </c>
      <c r="F40" s="45">
        <f t="shared" si="4"/>
        <v>-5005533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-4527663</v>
      </c>
      <c r="Y40" s="45">
        <f t="shared" si="4"/>
        <v>4527663</v>
      </c>
      <c r="Z40" s="46">
        <f>+IF(X40&lt;&gt;0,+(Y40/X40)*100,0)</f>
        <v>-100</v>
      </c>
      <c r="AA40" s="47">
        <f t="shared" si="4"/>
        <v>-5005533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12763000</v>
      </c>
      <c r="F7" s="20">
        <v>12763000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9572251</v>
      </c>
      <c r="Y7" s="20">
        <v>-9572251</v>
      </c>
      <c r="Z7" s="21">
        <v>-100</v>
      </c>
      <c r="AA7" s="22">
        <v>12763000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12763000</v>
      </c>
      <c r="F17" s="28">
        <f t="shared" si="0"/>
        <v>12763000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9572251</v>
      </c>
      <c r="Y17" s="28">
        <f t="shared" si="0"/>
        <v>-9572251</v>
      </c>
      <c r="Z17" s="29">
        <f>+IF(X17&lt;&gt;0,+(Y17/X17)*100,0)</f>
        <v>-100</v>
      </c>
      <c r="AA17" s="30">
        <f>SUM(AA6:AA16)</f>
        <v>12763000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12763000</v>
      </c>
      <c r="F38" s="2">
        <f t="shared" si="3"/>
        <v>12763000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9572251</v>
      </c>
      <c r="Y38" s="2">
        <f t="shared" si="3"/>
        <v>-9572251</v>
      </c>
      <c r="Z38" s="34">
        <f>+IF(X38&lt;&gt;0,+(Y38/X38)*100,0)</f>
        <v>-100</v>
      </c>
      <c r="AA38" s="35">
        <f>+AA17+AA27+AA36</f>
        <v>12763000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12763000</v>
      </c>
      <c r="F40" s="45">
        <f t="shared" si="4"/>
        <v>12763000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9572251</v>
      </c>
      <c r="Y40" s="45">
        <f t="shared" si="4"/>
        <v>-9572251</v>
      </c>
      <c r="Z40" s="46">
        <f>+IF(X40&lt;&gt;0,+(Y40/X40)*100,0)</f>
        <v>-100</v>
      </c>
      <c r="AA40" s="47">
        <f t="shared" si="4"/>
        <v>12763000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2453996</v>
      </c>
      <c r="D7" s="18"/>
      <c r="E7" s="19">
        <v>5961218</v>
      </c>
      <c r="F7" s="20">
        <v>4694141</v>
      </c>
      <c r="G7" s="20"/>
      <c r="H7" s="20">
        <v>165679</v>
      </c>
      <c r="I7" s="20"/>
      <c r="J7" s="20">
        <v>165679</v>
      </c>
      <c r="K7" s="20">
        <v>206045</v>
      </c>
      <c r="L7" s="20">
        <v>249174</v>
      </c>
      <c r="M7" s="20">
        <v>179346</v>
      </c>
      <c r="N7" s="20">
        <v>634565</v>
      </c>
      <c r="O7" s="20">
        <v>400516</v>
      </c>
      <c r="P7" s="20">
        <v>133052</v>
      </c>
      <c r="Q7" s="20">
        <v>506042</v>
      </c>
      <c r="R7" s="20">
        <v>1039610</v>
      </c>
      <c r="S7" s="20"/>
      <c r="T7" s="20"/>
      <c r="U7" s="20"/>
      <c r="V7" s="20"/>
      <c r="W7" s="20">
        <v>1839854</v>
      </c>
      <c r="X7" s="20">
        <v>3964082</v>
      </c>
      <c r="Y7" s="20">
        <v>-2124228</v>
      </c>
      <c r="Z7" s="21">
        <v>-53.586883419666897</v>
      </c>
      <c r="AA7" s="22">
        <v>4694141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1250567</v>
      </c>
      <c r="F9" s="20">
        <v>1250567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937926</v>
      </c>
      <c r="Y9" s="20">
        <v>-937926</v>
      </c>
      <c r="Z9" s="21">
        <v>-100</v>
      </c>
      <c r="AA9" s="22">
        <v>1250567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-1187411</v>
      </c>
      <c r="D14" s="18"/>
      <c r="E14" s="19">
        <v>-10934092</v>
      </c>
      <c r="F14" s="20">
        <v>-11512676</v>
      </c>
      <c r="G14" s="20"/>
      <c r="H14" s="20">
        <v>-246140</v>
      </c>
      <c r="I14" s="20"/>
      <c r="J14" s="20">
        <v>-246140</v>
      </c>
      <c r="K14" s="20">
        <v>-16582</v>
      </c>
      <c r="L14" s="20">
        <v>-11411</v>
      </c>
      <c r="M14" s="20"/>
      <c r="N14" s="20">
        <v>-27993</v>
      </c>
      <c r="O14" s="20">
        <v>-395730</v>
      </c>
      <c r="P14" s="20"/>
      <c r="Q14" s="20">
        <v>-21712</v>
      </c>
      <c r="R14" s="20">
        <v>-417442</v>
      </c>
      <c r="S14" s="20"/>
      <c r="T14" s="20"/>
      <c r="U14" s="20"/>
      <c r="V14" s="20"/>
      <c r="W14" s="20">
        <v>-691575</v>
      </c>
      <c r="X14" s="20">
        <v>-8431982</v>
      </c>
      <c r="Y14" s="20">
        <v>7740407</v>
      </c>
      <c r="Z14" s="21">
        <v>-91.798191694431992</v>
      </c>
      <c r="AA14" s="22">
        <v>-11512676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1266585</v>
      </c>
      <c r="D17" s="26">
        <f>SUM(D6:D16)</f>
        <v>0</v>
      </c>
      <c r="E17" s="27">
        <f t="shared" si="0"/>
        <v>-3722307</v>
      </c>
      <c r="F17" s="28">
        <f t="shared" si="0"/>
        <v>-5567968</v>
      </c>
      <c r="G17" s="28">
        <f t="shared" si="0"/>
        <v>0</v>
      </c>
      <c r="H17" s="28">
        <f t="shared" si="0"/>
        <v>-80461</v>
      </c>
      <c r="I17" s="28">
        <f t="shared" si="0"/>
        <v>0</v>
      </c>
      <c r="J17" s="28">
        <f t="shared" si="0"/>
        <v>-80461</v>
      </c>
      <c r="K17" s="28">
        <f t="shared" si="0"/>
        <v>189463</v>
      </c>
      <c r="L17" s="28">
        <f t="shared" si="0"/>
        <v>237763</v>
      </c>
      <c r="M17" s="28">
        <f t="shared" si="0"/>
        <v>179346</v>
      </c>
      <c r="N17" s="28">
        <f t="shared" si="0"/>
        <v>606572</v>
      </c>
      <c r="O17" s="28">
        <f t="shared" si="0"/>
        <v>4786</v>
      </c>
      <c r="P17" s="28">
        <f t="shared" si="0"/>
        <v>133052</v>
      </c>
      <c r="Q17" s="28">
        <f t="shared" si="0"/>
        <v>484330</v>
      </c>
      <c r="R17" s="28">
        <f t="shared" si="0"/>
        <v>622168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1148279</v>
      </c>
      <c r="X17" s="28">
        <f t="shared" si="0"/>
        <v>-3529974</v>
      </c>
      <c r="Y17" s="28">
        <f t="shared" si="0"/>
        <v>4678253</v>
      </c>
      <c r="Z17" s="29">
        <f>+IF(X17&lt;&gt;0,+(Y17/X17)*100,0)</f>
        <v>-132.5293897348819</v>
      </c>
      <c r="AA17" s="30">
        <f>SUM(AA6:AA16)</f>
        <v>-5567968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-7136529</v>
      </c>
      <c r="D26" s="18"/>
      <c r="E26" s="19">
        <v>-19451053</v>
      </c>
      <c r="F26" s="20">
        <v>-19451053</v>
      </c>
      <c r="G26" s="20"/>
      <c r="H26" s="20">
        <v>-2757789</v>
      </c>
      <c r="I26" s="20"/>
      <c r="J26" s="20">
        <v>-2757789</v>
      </c>
      <c r="K26" s="20"/>
      <c r="L26" s="20">
        <v>-526162</v>
      </c>
      <c r="M26" s="20">
        <v>-3549325</v>
      </c>
      <c r="N26" s="20">
        <v>-4075487</v>
      </c>
      <c r="O26" s="20"/>
      <c r="P26" s="20"/>
      <c r="Q26" s="20">
        <v>-381894</v>
      </c>
      <c r="R26" s="20">
        <v>-381894</v>
      </c>
      <c r="S26" s="20"/>
      <c r="T26" s="20"/>
      <c r="U26" s="20"/>
      <c r="V26" s="20"/>
      <c r="W26" s="20">
        <v>-7215170</v>
      </c>
      <c r="X26" s="20">
        <v>-14588289</v>
      </c>
      <c r="Y26" s="20">
        <v>7373119</v>
      </c>
      <c r="Z26" s="21">
        <v>-50.541355466703465</v>
      </c>
      <c r="AA26" s="22">
        <v>-19451053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-7136529</v>
      </c>
      <c r="D27" s="26">
        <f>SUM(D21:D26)</f>
        <v>0</v>
      </c>
      <c r="E27" s="27">
        <f t="shared" si="1"/>
        <v>-19451053</v>
      </c>
      <c r="F27" s="28">
        <f t="shared" si="1"/>
        <v>-19451053</v>
      </c>
      <c r="G27" s="28">
        <f t="shared" si="1"/>
        <v>0</v>
      </c>
      <c r="H27" s="28">
        <f t="shared" si="1"/>
        <v>-2757789</v>
      </c>
      <c r="I27" s="28">
        <f t="shared" si="1"/>
        <v>0</v>
      </c>
      <c r="J27" s="28">
        <f t="shared" si="1"/>
        <v>-2757789</v>
      </c>
      <c r="K27" s="28">
        <f t="shared" si="1"/>
        <v>0</v>
      </c>
      <c r="L27" s="28">
        <f t="shared" si="1"/>
        <v>-526162</v>
      </c>
      <c r="M27" s="28">
        <f t="shared" si="1"/>
        <v>-3549325</v>
      </c>
      <c r="N27" s="28">
        <f t="shared" si="1"/>
        <v>-4075487</v>
      </c>
      <c r="O27" s="28">
        <f t="shared" si="1"/>
        <v>0</v>
      </c>
      <c r="P27" s="28">
        <f t="shared" si="1"/>
        <v>0</v>
      </c>
      <c r="Q27" s="28">
        <f t="shared" si="1"/>
        <v>-381894</v>
      </c>
      <c r="R27" s="28">
        <f t="shared" si="1"/>
        <v>-381894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-7215170</v>
      </c>
      <c r="X27" s="28">
        <f t="shared" si="1"/>
        <v>-14588289</v>
      </c>
      <c r="Y27" s="28">
        <f t="shared" si="1"/>
        <v>7373119</v>
      </c>
      <c r="Z27" s="29">
        <f>+IF(X27&lt;&gt;0,+(Y27/X27)*100,0)</f>
        <v>-50.541355466703465</v>
      </c>
      <c r="AA27" s="30">
        <f>SUM(AA21:AA26)</f>
        <v>-19451053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-5869944</v>
      </c>
      <c r="D38" s="32">
        <f>+D17+D27+D36</f>
        <v>0</v>
      </c>
      <c r="E38" s="33">
        <f t="shared" si="3"/>
        <v>-23173360</v>
      </c>
      <c r="F38" s="2">
        <f t="shared" si="3"/>
        <v>-25019021</v>
      </c>
      <c r="G38" s="2">
        <f t="shared" si="3"/>
        <v>0</v>
      </c>
      <c r="H38" s="2">
        <f t="shared" si="3"/>
        <v>-2838250</v>
      </c>
      <c r="I38" s="2">
        <f t="shared" si="3"/>
        <v>0</v>
      </c>
      <c r="J38" s="2">
        <f t="shared" si="3"/>
        <v>-2838250</v>
      </c>
      <c r="K38" s="2">
        <f t="shared" si="3"/>
        <v>189463</v>
      </c>
      <c r="L38" s="2">
        <f t="shared" si="3"/>
        <v>-288399</v>
      </c>
      <c r="M38" s="2">
        <f t="shared" si="3"/>
        <v>-3369979</v>
      </c>
      <c r="N38" s="2">
        <f t="shared" si="3"/>
        <v>-3468915</v>
      </c>
      <c r="O38" s="2">
        <f t="shared" si="3"/>
        <v>4786</v>
      </c>
      <c r="P38" s="2">
        <f t="shared" si="3"/>
        <v>133052</v>
      </c>
      <c r="Q38" s="2">
        <f t="shared" si="3"/>
        <v>102436</v>
      </c>
      <c r="R38" s="2">
        <f t="shared" si="3"/>
        <v>240274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-6066891</v>
      </c>
      <c r="X38" s="2">
        <f t="shared" si="3"/>
        <v>-18118263</v>
      </c>
      <c r="Y38" s="2">
        <f t="shared" si="3"/>
        <v>12051372</v>
      </c>
      <c r="Z38" s="34">
        <f>+IF(X38&lt;&gt;0,+(Y38/X38)*100,0)</f>
        <v>-66.515051691213444</v>
      </c>
      <c r="AA38" s="35">
        <f>+AA17+AA27+AA36</f>
        <v>-25019021</v>
      </c>
    </row>
    <row r="39" spans="1:27" x14ac:dyDescent="0.25">
      <c r="A39" s="23" t="s">
        <v>60</v>
      </c>
      <c r="B39" s="17"/>
      <c r="C39" s="32">
        <v>-21813722</v>
      </c>
      <c r="D39" s="32"/>
      <c r="E39" s="33"/>
      <c r="F39" s="2"/>
      <c r="G39" s="2"/>
      <c r="H39" s="2">
        <f>+G40+H60</f>
        <v>0</v>
      </c>
      <c r="I39" s="2">
        <f>+H40+I60</f>
        <v>-2838250</v>
      </c>
      <c r="J39" s="2">
        <f>+G39</f>
        <v>0</v>
      </c>
      <c r="K39" s="2">
        <f>+I40+K60</f>
        <v>-30546257</v>
      </c>
      <c r="L39" s="2">
        <f>+K40+L60</f>
        <v>-30356794</v>
      </c>
      <c r="M39" s="2">
        <f>+L40+M60</f>
        <v>-30645193</v>
      </c>
      <c r="N39" s="2">
        <f>+K39</f>
        <v>-30546257</v>
      </c>
      <c r="O39" s="2">
        <f>+M40+O60</f>
        <v>-34015172</v>
      </c>
      <c r="P39" s="2">
        <f>+O40+P60</f>
        <v>-34010386</v>
      </c>
      <c r="Q39" s="2">
        <f>+P40+Q60</f>
        <v>-33877334</v>
      </c>
      <c r="R39" s="2">
        <f>+O39</f>
        <v>-34015172</v>
      </c>
      <c r="S39" s="2">
        <f>+Q40+S60</f>
        <v>-33774898</v>
      </c>
      <c r="T39" s="2">
        <f>+S40+T60</f>
        <v>-33774898</v>
      </c>
      <c r="U39" s="2">
        <f>+T40+U60</f>
        <v>-33774898</v>
      </c>
      <c r="V39" s="2">
        <f>+S39</f>
        <v>-33774898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-27683666</v>
      </c>
      <c r="D40" s="43">
        <f t="shared" ref="D40:AA40" si="4">+D38+D39</f>
        <v>0</v>
      </c>
      <c r="E40" s="44">
        <f t="shared" si="4"/>
        <v>-23173360</v>
      </c>
      <c r="F40" s="45">
        <f t="shared" si="4"/>
        <v>-25019021</v>
      </c>
      <c r="G40" s="45">
        <f t="shared" si="4"/>
        <v>0</v>
      </c>
      <c r="H40" s="45">
        <f t="shared" si="4"/>
        <v>-2838250</v>
      </c>
      <c r="I40" s="45">
        <f t="shared" si="4"/>
        <v>-2838250</v>
      </c>
      <c r="J40" s="45">
        <f>+I40</f>
        <v>-2838250</v>
      </c>
      <c r="K40" s="45">
        <f t="shared" si="4"/>
        <v>-30356794</v>
      </c>
      <c r="L40" s="45">
        <f t="shared" si="4"/>
        <v>-30645193</v>
      </c>
      <c r="M40" s="45">
        <f t="shared" si="4"/>
        <v>-34015172</v>
      </c>
      <c r="N40" s="45">
        <f>+M40</f>
        <v>-34015172</v>
      </c>
      <c r="O40" s="45">
        <f t="shared" si="4"/>
        <v>-34010386</v>
      </c>
      <c r="P40" s="45">
        <f t="shared" si="4"/>
        <v>-33877334</v>
      </c>
      <c r="Q40" s="45">
        <f t="shared" si="4"/>
        <v>-33774898</v>
      </c>
      <c r="R40" s="45">
        <f>+Q40</f>
        <v>-33774898</v>
      </c>
      <c r="S40" s="45">
        <f t="shared" si="4"/>
        <v>-33774898</v>
      </c>
      <c r="T40" s="45">
        <f t="shared" si="4"/>
        <v>-33774898</v>
      </c>
      <c r="U40" s="45">
        <f t="shared" si="4"/>
        <v>-33774898</v>
      </c>
      <c r="V40" s="45">
        <f>+U40</f>
        <v>-33774898</v>
      </c>
      <c r="W40" s="45">
        <f>+V40</f>
        <v>-33774898</v>
      </c>
      <c r="X40" s="45">
        <f t="shared" si="4"/>
        <v>-18118263</v>
      </c>
      <c r="Y40" s="45">
        <f t="shared" si="4"/>
        <v>12051372</v>
      </c>
      <c r="Z40" s="46">
        <f>+IF(X40&lt;&gt;0,+(Y40/X40)*100,0)</f>
        <v>-66.515051691213444</v>
      </c>
      <c r="AA40" s="47">
        <f t="shared" si="4"/>
        <v>-25019021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-27708007</v>
      </c>
      <c r="N60">
        <v>-27708007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6103400</v>
      </c>
      <c r="F7" s="20">
        <v>8360970</v>
      </c>
      <c r="G7" s="20"/>
      <c r="H7" s="20"/>
      <c r="I7" s="20">
        <v>-20512</v>
      </c>
      <c r="J7" s="20">
        <v>-20512</v>
      </c>
      <c r="K7" s="20">
        <v>1941</v>
      </c>
      <c r="L7" s="20">
        <v>1941</v>
      </c>
      <c r="M7" s="20">
        <v>513</v>
      </c>
      <c r="N7" s="20">
        <v>4395</v>
      </c>
      <c r="O7" s="20">
        <v>21135</v>
      </c>
      <c r="P7" s="20">
        <v>83868</v>
      </c>
      <c r="Q7" s="20">
        <v>85110</v>
      </c>
      <c r="R7" s="20">
        <v>190113</v>
      </c>
      <c r="S7" s="20"/>
      <c r="T7" s="20"/>
      <c r="U7" s="20"/>
      <c r="V7" s="20"/>
      <c r="W7" s="20">
        <v>173996</v>
      </c>
      <c r="X7" s="20">
        <v>6270732</v>
      </c>
      <c r="Y7" s="20">
        <v>-6096736</v>
      </c>
      <c r="Z7" s="21">
        <v>-97.225268118618374</v>
      </c>
      <c r="AA7" s="22">
        <v>8360970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-1670331</v>
      </c>
      <c r="F14" s="20">
        <v>-1670331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-1252746</v>
      </c>
      <c r="Y14" s="20">
        <v>1252746</v>
      </c>
      <c r="Z14" s="21">
        <v>-100</v>
      </c>
      <c r="AA14" s="22">
        <v>-1670331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4433069</v>
      </c>
      <c r="F17" s="28">
        <f t="shared" si="0"/>
        <v>6690639</v>
      </c>
      <c r="G17" s="28">
        <f t="shared" si="0"/>
        <v>0</v>
      </c>
      <c r="H17" s="28">
        <f t="shared" si="0"/>
        <v>0</v>
      </c>
      <c r="I17" s="28">
        <f t="shared" si="0"/>
        <v>-20512</v>
      </c>
      <c r="J17" s="28">
        <f t="shared" si="0"/>
        <v>-20512</v>
      </c>
      <c r="K17" s="28">
        <f t="shared" si="0"/>
        <v>1941</v>
      </c>
      <c r="L17" s="28">
        <f t="shared" si="0"/>
        <v>1941</v>
      </c>
      <c r="M17" s="28">
        <f t="shared" si="0"/>
        <v>513</v>
      </c>
      <c r="N17" s="28">
        <f t="shared" si="0"/>
        <v>4395</v>
      </c>
      <c r="O17" s="28">
        <f t="shared" si="0"/>
        <v>21135</v>
      </c>
      <c r="P17" s="28">
        <f t="shared" si="0"/>
        <v>83868</v>
      </c>
      <c r="Q17" s="28">
        <f t="shared" si="0"/>
        <v>85110</v>
      </c>
      <c r="R17" s="28">
        <f t="shared" si="0"/>
        <v>190113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173996</v>
      </c>
      <c r="X17" s="28">
        <f t="shared" si="0"/>
        <v>5017986</v>
      </c>
      <c r="Y17" s="28">
        <f t="shared" si="0"/>
        <v>-4843990</v>
      </c>
      <c r="Z17" s="29">
        <f>+IF(X17&lt;&gt;0,+(Y17/X17)*100,0)</f>
        <v>-96.532553099988718</v>
      </c>
      <c r="AA17" s="30">
        <f>SUM(AA6:AA16)</f>
        <v>6690639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-39336663</v>
      </c>
      <c r="F26" s="20">
        <v>-32712434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-24534315</v>
      </c>
      <c r="Y26" s="20">
        <v>24534315</v>
      </c>
      <c r="Z26" s="21">
        <v>-100</v>
      </c>
      <c r="AA26" s="22">
        <v>-32712434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-39336663</v>
      </c>
      <c r="F27" s="28">
        <f t="shared" si="1"/>
        <v>-32712434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-24534315</v>
      </c>
      <c r="Y27" s="28">
        <f t="shared" si="1"/>
        <v>24534315</v>
      </c>
      <c r="Z27" s="29">
        <f>+IF(X27&lt;&gt;0,+(Y27/X27)*100,0)</f>
        <v>-100</v>
      </c>
      <c r="AA27" s="30">
        <f>SUM(AA21:AA26)</f>
        <v>-32712434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-34903594</v>
      </c>
      <c r="F38" s="2">
        <f t="shared" si="3"/>
        <v>-26021795</v>
      </c>
      <c r="G38" s="2">
        <f t="shared" si="3"/>
        <v>0</v>
      </c>
      <c r="H38" s="2">
        <f t="shared" si="3"/>
        <v>0</v>
      </c>
      <c r="I38" s="2">
        <f t="shared" si="3"/>
        <v>-20512</v>
      </c>
      <c r="J38" s="2">
        <f t="shared" si="3"/>
        <v>-20512</v>
      </c>
      <c r="K38" s="2">
        <f t="shared" si="3"/>
        <v>1941</v>
      </c>
      <c r="L38" s="2">
        <f t="shared" si="3"/>
        <v>1941</v>
      </c>
      <c r="M38" s="2">
        <f t="shared" si="3"/>
        <v>513</v>
      </c>
      <c r="N38" s="2">
        <f t="shared" si="3"/>
        <v>4395</v>
      </c>
      <c r="O38" s="2">
        <f t="shared" si="3"/>
        <v>21135</v>
      </c>
      <c r="P38" s="2">
        <f t="shared" si="3"/>
        <v>83868</v>
      </c>
      <c r="Q38" s="2">
        <f t="shared" si="3"/>
        <v>85110</v>
      </c>
      <c r="R38" s="2">
        <f t="shared" si="3"/>
        <v>190113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173996</v>
      </c>
      <c r="X38" s="2">
        <f t="shared" si="3"/>
        <v>-19516329</v>
      </c>
      <c r="Y38" s="2">
        <f t="shared" si="3"/>
        <v>19690325</v>
      </c>
      <c r="Z38" s="34">
        <f>+IF(X38&lt;&gt;0,+(Y38/X38)*100,0)</f>
        <v>-100.89154061709044</v>
      </c>
      <c r="AA38" s="35">
        <f>+AA17+AA27+AA36</f>
        <v>-26021795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-20512</v>
      </c>
      <c r="L39" s="2">
        <f>+K40+L60</f>
        <v>-18571</v>
      </c>
      <c r="M39" s="2">
        <f>+L40+M60</f>
        <v>-16630</v>
      </c>
      <c r="N39" s="2">
        <f>+K39</f>
        <v>-20512</v>
      </c>
      <c r="O39" s="2">
        <f>+M40+O60</f>
        <v>-16117</v>
      </c>
      <c r="P39" s="2">
        <f>+O40+P60</f>
        <v>5018</v>
      </c>
      <c r="Q39" s="2">
        <f>+P40+Q60</f>
        <v>88886</v>
      </c>
      <c r="R39" s="2">
        <f>+O39</f>
        <v>-16117</v>
      </c>
      <c r="S39" s="2">
        <f>+Q40+S60</f>
        <v>173996</v>
      </c>
      <c r="T39" s="2">
        <f>+S40+T60</f>
        <v>173996</v>
      </c>
      <c r="U39" s="2">
        <f>+T40+U60</f>
        <v>173996</v>
      </c>
      <c r="V39" s="2">
        <f>+S39</f>
        <v>173996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-34903594</v>
      </c>
      <c r="F40" s="45">
        <f t="shared" si="4"/>
        <v>-26021795</v>
      </c>
      <c r="G40" s="45">
        <f t="shared" si="4"/>
        <v>0</v>
      </c>
      <c r="H40" s="45">
        <f t="shared" si="4"/>
        <v>0</v>
      </c>
      <c r="I40" s="45">
        <f t="shared" si="4"/>
        <v>-20512</v>
      </c>
      <c r="J40" s="45">
        <f>+I40</f>
        <v>-20512</v>
      </c>
      <c r="K40" s="45">
        <f t="shared" si="4"/>
        <v>-18571</v>
      </c>
      <c r="L40" s="45">
        <f t="shared" si="4"/>
        <v>-16630</v>
      </c>
      <c r="M40" s="45">
        <f t="shared" si="4"/>
        <v>-16117</v>
      </c>
      <c r="N40" s="45">
        <f>+M40</f>
        <v>-16117</v>
      </c>
      <c r="O40" s="45">
        <f t="shared" si="4"/>
        <v>5018</v>
      </c>
      <c r="P40" s="45">
        <f t="shared" si="4"/>
        <v>88886</v>
      </c>
      <c r="Q40" s="45">
        <f t="shared" si="4"/>
        <v>173996</v>
      </c>
      <c r="R40" s="45">
        <f>+Q40</f>
        <v>173996</v>
      </c>
      <c r="S40" s="45">
        <f t="shared" si="4"/>
        <v>173996</v>
      </c>
      <c r="T40" s="45">
        <f t="shared" si="4"/>
        <v>173996</v>
      </c>
      <c r="U40" s="45">
        <f t="shared" si="4"/>
        <v>173996</v>
      </c>
      <c r="V40" s="45">
        <f>+U40</f>
        <v>173996</v>
      </c>
      <c r="W40" s="45">
        <f>+V40</f>
        <v>173996</v>
      </c>
      <c r="X40" s="45">
        <f t="shared" si="4"/>
        <v>-19516329</v>
      </c>
      <c r="Y40" s="45">
        <f t="shared" si="4"/>
        <v>19690325</v>
      </c>
      <c r="Z40" s="46">
        <f>+IF(X40&lt;&gt;0,+(Y40/X40)*100,0)</f>
        <v>-100.89154061709044</v>
      </c>
      <c r="AA40" s="47">
        <f t="shared" si="4"/>
        <v>-26021795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2488787</v>
      </c>
      <c r="D7" s="18"/>
      <c r="E7" s="19">
        <v>6660119</v>
      </c>
      <c r="F7" s="20">
        <v>6660119</v>
      </c>
      <c r="G7" s="20">
        <v>735376</v>
      </c>
      <c r="H7" s="20">
        <v>162115</v>
      </c>
      <c r="I7" s="20">
        <v>174828</v>
      </c>
      <c r="J7" s="20">
        <v>1072319</v>
      </c>
      <c r="K7" s="20">
        <v>875166</v>
      </c>
      <c r="L7" s="20">
        <v>181851</v>
      </c>
      <c r="M7" s="20">
        <v>182664</v>
      </c>
      <c r="N7" s="20">
        <v>1239681</v>
      </c>
      <c r="O7" s="20">
        <v>150418</v>
      </c>
      <c r="P7" s="20">
        <v>253800</v>
      </c>
      <c r="Q7" s="20">
        <v>537546</v>
      </c>
      <c r="R7" s="20">
        <v>941764</v>
      </c>
      <c r="S7" s="20"/>
      <c r="T7" s="20"/>
      <c r="U7" s="20"/>
      <c r="V7" s="20"/>
      <c r="W7" s="20">
        <v>3253764</v>
      </c>
      <c r="X7" s="20">
        <v>4995090</v>
      </c>
      <c r="Y7" s="20">
        <v>-1741326</v>
      </c>
      <c r="Z7" s="21">
        <v>-34.860753259701028</v>
      </c>
      <c r="AA7" s="22">
        <v>6660119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15063</v>
      </c>
      <c r="D9" s="18"/>
      <c r="E9" s="19"/>
      <c r="F9" s="20"/>
      <c r="G9" s="20">
        <v>1367</v>
      </c>
      <c r="H9" s="20">
        <v>1449</v>
      </c>
      <c r="I9" s="20">
        <v>1449</v>
      </c>
      <c r="J9" s="20">
        <v>4265</v>
      </c>
      <c r="K9" s="20">
        <v>1449</v>
      </c>
      <c r="L9" s="20">
        <v>1449</v>
      </c>
      <c r="M9" s="20">
        <v>1449</v>
      </c>
      <c r="N9" s="20">
        <v>4347</v>
      </c>
      <c r="O9" s="20"/>
      <c r="P9" s="20">
        <v>1449</v>
      </c>
      <c r="Q9" s="20">
        <v>2709</v>
      </c>
      <c r="R9" s="20">
        <v>4158</v>
      </c>
      <c r="S9" s="20"/>
      <c r="T9" s="20"/>
      <c r="U9" s="20"/>
      <c r="V9" s="20"/>
      <c r="W9" s="20">
        <v>12770</v>
      </c>
      <c r="X9" s="20"/>
      <c r="Y9" s="20">
        <v>12770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-4933626</v>
      </c>
      <c r="D14" s="18"/>
      <c r="E14" s="19">
        <v>-340000</v>
      </c>
      <c r="F14" s="20"/>
      <c r="G14" s="20">
        <v>-586800</v>
      </c>
      <c r="H14" s="20">
        <v>-506799</v>
      </c>
      <c r="I14" s="20">
        <v>-127631</v>
      </c>
      <c r="J14" s="20">
        <v>-1221230</v>
      </c>
      <c r="K14" s="20">
        <v>-310996</v>
      </c>
      <c r="L14" s="20">
        <v>-265639</v>
      </c>
      <c r="M14" s="20">
        <v>-307273</v>
      </c>
      <c r="N14" s="20">
        <v>-883908</v>
      </c>
      <c r="O14" s="20">
        <v>-228261</v>
      </c>
      <c r="P14" s="20">
        <v>-88936</v>
      </c>
      <c r="Q14" s="20">
        <v>-568412</v>
      </c>
      <c r="R14" s="20">
        <v>-885609</v>
      </c>
      <c r="S14" s="20"/>
      <c r="T14" s="20"/>
      <c r="U14" s="20"/>
      <c r="V14" s="20"/>
      <c r="W14" s="20">
        <v>-2990747</v>
      </c>
      <c r="X14" s="20">
        <v>-118997</v>
      </c>
      <c r="Y14" s="20">
        <v>-2871750</v>
      </c>
      <c r="Z14" s="21">
        <v>2413.2961335159712</v>
      </c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-2429776</v>
      </c>
      <c r="D17" s="26">
        <f>SUM(D6:D16)</f>
        <v>0</v>
      </c>
      <c r="E17" s="27">
        <f t="shared" si="0"/>
        <v>6320119</v>
      </c>
      <c r="F17" s="28">
        <f t="shared" si="0"/>
        <v>6660119</v>
      </c>
      <c r="G17" s="28">
        <f t="shared" si="0"/>
        <v>149943</v>
      </c>
      <c r="H17" s="28">
        <f t="shared" si="0"/>
        <v>-343235</v>
      </c>
      <c r="I17" s="28">
        <f t="shared" si="0"/>
        <v>48646</v>
      </c>
      <c r="J17" s="28">
        <f t="shared" si="0"/>
        <v>-144646</v>
      </c>
      <c r="K17" s="28">
        <f t="shared" si="0"/>
        <v>565619</v>
      </c>
      <c r="L17" s="28">
        <f t="shared" si="0"/>
        <v>-82339</v>
      </c>
      <c r="M17" s="28">
        <f t="shared" si="0"/>
        <v>-123160</v>
      </c>
      <c r="N17" s="28">
        <f t="shared" si="0"/>
        <v>360120</v>
      </c>
      <c r="O17" s="28">
        <f t="shared" si="0"/>
        <v>-77843</v>
      </c>
      <c r="P17" s="28">
        <f t="shared" si="0"/>
        <v>166313</v>
      </c>
      <c r="Q17" s="28">
        <f t="shared" si="0"/>
        <v>-28157</v>
      </c>
      <c r="R17" s="28">
        <f t="shared" si="0"/>
        <v>60313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275787</v>
      </c>
      <c r="X17" s="28">
        <f t="shared" si="0"/>
        <v>4876093</v>
      </c>
      <c r="Y17" s="28">
        <f t="shared" si="0"/>
        <v>-4600306</v>
      </c>
      <c r="Z17" s="29">
        <f>+IF(X17&lt;&gt;0,+(Y17/X17)*100,0)</f>
        <v>-94.344098851272946</v>
      </c>
      <c r="AA17" s="30">
        <f>SUM(AA6:AA16)</f>
        <v>6660119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-126200</v>
      </c>
      <c r="D26" s="18"/>
      <c r="E26" s="19">
        <v>-8060000</v>
      </c>
      <c r="F26" s="20">
        <v>-8400000</v>
      </c>
      <c r="G26" s="20"/>
      <c r="H26" s="20"/>
      <c r="I26" s="20"/>
      <c r="J26" s="20"/>
      <c r="K26" s="20">
        <v>-371258</v>
      </c>
      <c r="L26" s="20">
        <v>-3098</v>
      </c>
      <c r="M26" s="20"/>
      <c r="N26" s="20">
        <v>-374356</v>
      </c>
      <c r="O26" s="20"/>
      <c r="P26" s="20"/>
      <c r="Q26" s="20"/>
      <c r="R26" s="20"/>
      <c r="S26" s="20"/>
      <c r="T26" s="20"/>
      <c r="U26" s="20"/>
      <c r="V26" s="20"/>
      <c r="W26" s="20">
        <v>-374356</v>
      </c>
      <c r="X26" s="20">
        <v>-6181003</v>
      </c>
      <c r="Y26" s="20">
        <v>5806647</v>
      </c>
      <c r="Z26" s="21">
        <v>-93.943442512485433</v>
      </c>
      <c r="AA26" s="22">
        <v>-8400000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-126200</v>
      </c>
      <c r="D27" s="26">
        <f>SUM(D21:D26)</f>
        <v>0</v>
      </c>
      <c r="E27" s="27">
        <f t="shared" si="1"/>
        <v>-8060000</v>
      </c>
      <c r="F27" s="28">
        <f t="shared" si="1"/>
        <v>-8400000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-371258</v>
      </c>
      <c r="L27" s="28">
        <f t="shared" si="1"/>
        <v>-3098</v>
      </c>
      <c r="M27" s="28">
        <f t="shared" si="1"/>
        <v>0</v>
      </c>
      <c r="N27" s="28">
        <f t="shared" si="1"/>
        <v>-374356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-374356</v>
      </c>
      <c r="X27" s="28">
        <f t="shared" si="1"/>
        <v>-6181003</v>
      </c>
      <c r="Y27" s="28">
        <f t="shared" si="1"/>
        <v>5806647</v>
      </c>
      <c r="Z27" s="29">
        <f>+IF(X27&lt;&gt;0,+(Y27/X27)*100,0)</f>
        <v>-93.943442512485433</v>
      </c>
      <c r="AA27" s="30">
        <f>SUM(AA21:AA26)</f>
        <v>-8400000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-2555976</v>
      </c>
      <c r="D38" s="32">
        <f>+D17+D27+D36</f>
        <v>0</v>
      </c>
      <c r="E38" s="33">
        <f t="shared" si="3"/>
        <v>-1739881</v>
      </c>
      <c r="F38" s="2">
        <f t="shared" si="3"/>
        <v>-1739881</v>
      </c>
      <c r="G38" s="2">
        <f t="shared" si="3"/>
        <v>149943</v>
      </c>
      <c r="H38" s="2">
        <f t="shared" si="3"/>
        <v>-343235</v>
      </c>
      <c r="I38" s="2">
        <f t="shared" si="3"/>
        <v>48646</v>
      </c>
      <c r="J38" s="2">
        <f t="shared" si="3"/>
        <v>-144646</v>
      </c>
      <c r="K38" s="2">
        <f t="shared" si="3"/>
        <v>194361</v>
      </c>
      <c r="L38" s="2">
        <f t="shared" si="3"/>
        <v>-85437</v>
      </c>
      <c r="M38" s="2">
        <f t="shared" si="3"/>
        <v>-123160</v>
      </c>
      <c r="N38" s="2">
        <f t="shared" si="3"/>
        <v>-14236</v>
      </c>
      <c r="O38" s="2">
        <f t="shared" si="3"/>
        <v>-77843</v>
      </c>
      <c r="P38" s="2">
        <f t="shared" si="3"/>
        <v>166313</v>
      </c>
      <c r="Q38" s="2">
        <f t="shared" si="3"/>
        <v>-28157</v>
      </c>
      <c r="R38" s="2">
        <f t="shared" si="3"/>
        <v>60313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-98569</v>
      </c>
      <c r="X38" s="2">
        <f t="shared" si="3"/>
        <v>-1304910</v>
      </c>
      <c r="Y38" s="2">
        <f t="shared" si="3"/>
        <v>1206341</v>
      </c>
      <c r="Z38" s="34">
        <f>+IF(X38&lt;&gt;0,+(Y38/X38)*100,0)</f>
        <v>-92.446298978473607</v>
      </c>
      <c r="AA38" s="35">
        <f>+AA17+AA27+AA36</f>
        <v>-1739881</v>
      </c>
    </row>
    <row r="39" spans="1:27" x14ac:dyDescent="0.25">
      <c r="A39" s="23" t="s">
        <v>60</v>
      </c>
      <c r="B39" s="17"/>
      <c r="C39" s="32">
        <v>-37983271</v>
      </c>
      <c r="D39" s="32"/>
      <c r="E39" s="33"/>
      <c r="F39" s="2"/>
      <c r="G39" s="2">
        <v>-40572526</v>
      </c>
      <c r="H39" s="2">
        <f>+G40+H60</f>
        <v>-40422583</v>
      </c>
      <c r="I39" s="2">
        <f>+H40+I60</f>
        <v>-40765818</v>
      </c>
      <c r="J39" s="2">
        <f>+G39</f>
        <v>-40572526</v>
      </c>
      <c r="K39" s="2">
        <f>+I40+K60</f>
        <v>-40717172</v>
      </c>
      <c r="L39" s="2">
        <f>+K40+L60</f>
        <v>-40522811</v>
      </c>
      <c r="M39" s="2">
        <f>+L40+M60</f>
        <v>-40608248</v>
      </c>
      <c r="N39" s="2">
        <f>+K39</f>
        <v>-40717172</v>
      </c>
      <c r="O39" s="2">
        <f>+M40+O60</f>
        <v>-40731408</v>
      </c>
      <c r="P39" s="2">
        <f>+O40+P60</f>
        <v>-40809251</v>
      </c>
      <c r="Q39" s="2">
        <f>+P40+Q60</f>
        <v>-40642938</v>
      </c>
      <c r="R39" s="2">
        <f>+O39</f>
        <v>-40731408</v>
      </c>
      <c r="S39" s="2">
        <f>+Q40+S60</f>
        <v>-40671095</v>
      </c>
      <c r="T39" s="2">
        <f>+S40+T60</f>
        <v>-40671095</v>
      </c>
      <c r="U39" s="2">
        <f>+T40+U60</f>
        <v>-40671095</v>
      </c>
      <c r="V39" s="2">
        <f>+S39</f>
        <v>-40671095</v>
      </c>
      <c r="W39" s="2">
        <f>+G39</f>
        <v>-40572526</v>
      </c>
      <c r="X39" s="2"/>
      <c r="Y39" s="2">
        <f>+W39-X39</f>
        <v>-40572526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-40539247</v>
      </c>
      <c r="D40" s="43">
        <f t="shared" ref="D40:AA40" si="4">+D38+D39</f>
        <v>0</v>
      </c>
      <c r="E40" s="44">
        <f t="shared" si="4"/>
        <v>-1739881</v>
      </c>
      <c r="F40" s="45">
        <f t="shared" si="4"/>
        <v>-1739881</v>
      </c>
      <c r="G40" s="45">
        <f t="shared" si="4"/>
        <v>-40422583</v>
      </c>
      <c r="H40" s="45">
        <f t="shared" si="4"/>
        <v>-40765818</v>
      </c>
      <c r="I40" s="45">
        <f t="shared" si="4"/>
        <v>-40717172</v>
      </c>
      <c r="J40" s="45">
        <f>+I40</f>
        <v>-40717172</v>
      </c>
      <c r="K40" s="45">
        <f t="shared" si="4"/>
        <v>-40522811</v>
      </c>
      <c r="L40" s="45">
        <f t="shared" si="4"/>
        <v>-40608248</v>
      </c>
      <c r="M40" s="45">
        <f t="shared" si="4"/>
        <v>-40731408</v>
      </c>
      <c r="N40" s="45">
        <f>+M40</f>
        <v>-40731408</v>
      </c>
      <c r="O40" s="45">
        <f t="shared" si="4"/>
        <v>-40809251</v>
      </c>
      <c r="P40" s="45">
        <f t="shared" si="4"/>
        <v>-40642938</v>
      </c>
      <c r="Q40" s="45">
        <f t="shared" si="4"/>
        <v>-40671095</v>
      </c>
      <c r="R40" s="45">
        <f>+Q40</f>
        <v>-40671095</v>
      </c>
      <c r="S40" s="45">
        <f t="shared" si="4"/>
        <v>-40671095</v>
      </c>
      <c r="T40" s="45">
        <f t="shared" si="4"/>
        <v>-40671095</v>
      </c>
      <c r="U40" s="45">
        <f t="shared" si="4"/>
        <v>-40671095</v>
      </c>
      <c r="V40" s="45">
        <f>+U40</f>
        <v>-40671095</v>
      </c>
      <c r="W40" s="45">
        <f>+V40</f>
        <v>-40671095</v>
      </c>
      <c r="X40" s="45">
        <f t="shared" si="4"/>
        <v>-1304910</v>
      </c>
      <c r="Y40" s="45">
        <f t="shared" si="4"/>
        <v>-39366185</v>
      </c>
      <c r="Z40" s="46">
        <f>+IF(X40&lt;&gt;0,+(Y40/X40)*100,0)</f>
        <v>3016.7739537592629</v>
      </c>
      <c r="AA40" s="47">
        <f t="shared" si="4"/>
        <v>-1739881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-40572526</v>
      </c>
      <c r="J60">
        <v>-40572526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63349</v>
      </c>
      <c r="D7" s="18"/>
      <c r="E7" s="19">
        <v>23875980</v>
      </c>
      <c r="F7" s="20">
        <v>42593554</v>
      </c>
      <c r="G7" s="20">
        <v>8871</v>
      </c>
      <c r="H7" s="20">
        <v>7891</v>
      </c>
      <c r="I7" s="20">
        <v>5711</v>
      </c>
      <c r="J7" s="20">
        <v>22473</v>
      </c>
      <c r="K7" s="20">
        <v>1624</v>
      </c>
      <c r="L7" s="20">
        <v>1862</v>
      </c>
      <c r="M7" s="20">
        <v>5495</v>
      </c>
      <c r="N7" s="20">
        <v>8981</v>
      </c>
      <c r="O7" s="20">
        <v>2816</v>
      </c>
      <c r="P7" s="20">
        <v>3094</v>
      </c>
      <c r="Q7" s="20">
        <v>1588</v>
      </c>
      <c r="R7" s="20">
        <v>7498</v>
      </c>
      <c r="S7" s="20"/>
      <c r="T7" s="20"/>
      <c r="U7" s="20"/>
      <c r="V7" s="20"/>
      <c r="W7" s="20">
        <v>38952</v>
      </c>
      <c r="X7" s="20">
        <v>31527424</v>
      </c>
      <c r="Y7" s="20">
        <v>-31488472</v>
      </c>
      <c r="Z7" s="21">
        <v>-99.876450419799596</v>
      </c>
      <c r="AA7" s="22">
        <v>42593554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35579065</v>
      </c>
      <c r="D9" s="18"/>
      <c r="E9" s="19">
        <v>55965972</v>
      </c>
      <c r="F9" s="20">
        <v>57000000</v>
      </c>
      <c r="G9" s="20"/>
      <c r="H9" s="20">
        <v>23749943</v>
      </c>
      <c r="I9" s="20"/>
      <c r="J9" s="20">
        <v>23749943</v>
      </c>
      <c r="K9" s="20"/>
      <c r="L9" s="20"/>
      <c r="M9" s="20">
        <v>12988512</v>
      </c>
      <c r="N9" s="20">
        <v>12988512</v>
      </c>
      <c r="O9" s="20"/>
      <c r="P9" s="20"/>
      <c r="Q9" s="20">
        <v>14250057</v>
      </c>
      <c r="R9" s="20">
        <v>14250057</v>
      </c>
      <c r="S9" s="20"/>
      <c r="T9" s="20"/>
      <c r="U9" s="20"/>
      <c r="V9" s="20"/>
      <c r="W9" s="20">
        <v>50988512</v>
      </c>
      <c r="X9" s="20">
        <v>38000000</v>
      </c>
      <c r="Y9" s="20">
        <v>12988512</v>
      </c>
      <c r="Z9" s="21">
        <v>34.180294736842107</v>
      </c>
      <c r="AA9" s="22">
        <v>57000000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-6926999</v>
      </c>
      <c r="D14" s="18"/>
      <c r="E14" s="19">
        <v>-21492744</v>
      </c>
      <c r="F14" s="20">
        <v>-28584741</v>
      </c>
      <c r="G14" s="20">
        <v>-994018</v>
      </c>
      <c r="H14" s="20">
        <v>-412952</v>
      </c>
      <c r="I14" s="20">
        <v>-2341585</v>
      </c>
      <c r="J14" s="20">
        <v>-3748555</v>
      </c>
      <c r="K14" s="20">
        <v>-519526</v>
      </c>
      <c r="L14" s="20">
        <v>-922754</v>
      </c>
      <c r="M14" s="20">
        <v>-713521</v>
      </c>
      <c r="N14" s="20">
        <v>-2155801</v>
      </c>
      <c r="O14" s="20">
        <v>-1233958</v>
      </c>
      <c r="P14" s="20">
        <v>-529000</v>
      </c>
      <c r="Q14" s="20">
        <v>-224642</v>
      </c>
      <c r="R14" s="20">
        <v>-1987600</v>
      </c>
      <c r="S14" s="20"/>
      <c r="T14" s="20"/>
      <c r="U14" s="20"/>
      <c r="V14" s="20"/>
      <c r="W14" s="20">
        <v>-7891956</v>
      </c>
      <c r="X14" s="20">
        <v>-15759405</v>
      </c>
      <c r="Y14" s="20">
        <v>7867449</v>
      </c>
      <c r="Z14" s="21">
        <v>-49.922246429988945</v>
      </c>
      <c r="AA14" s="22">
        <v>-28584741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28715415</v>
      </c>
      <c r="D17" s="26">
        <f>SUM(D6:D16)</f>
        <v>0</v>
      </c>
      <c r="E17" s="27">
        <f t="shared" si="0"/>
        <v>58349208</v>
      </c>
      <c r="F17" s="28">
        <f t="shared" si="0"/>
        <v>71008813</v>
      </c>
      <c r="G17" s="28">
        <f t="shared" si="0"/>
        <v>-985147</v>
      </c>
      <c r="H17" s="28">
        <f t="shared" si="0"/>
        <v>23344882</v>
      </c>
      <c r="I17" s="28">
        <f t="shared" si="0"/>
        <v>-2335874</v>
      </c>
      <c r="J17" s="28">
        <f t="shared" si="0"/>
        <v>20023861</v>
      </c>
      <c r="K17" s="28">
        <f t="shared" si="0"/>
        <v>-517902</v>
      </c>
      <c r="L17" s="28">
        <f t="shared" si="0"/>
        <v>-920892</v>
      </c>
      <c r="M17" s="28">
        <f t="shared" si="0"/>
        <v>12280486</v>
      </c>
      <c r="N17" s="28">
        <f t="shared" si="0"/>
        <v>10841692</v>
      </c>
      <c r="O17" s="28">
        <f t="shared" si="0"/>
        <v>-1231142</v>
      </c>
      <c r="P17" s="28">
        <f t="shared" si="0"/>
        <v>-525906</v>
      </c>
      <c r="Q17" s="28">
        <f t="shared" si="0"/>
        <v>14027003</v>
      </c>
      <c r="R17" s="28">
        <f t="shared" si="0"/>
        <v>12269955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43135508</v>
      </c>
      <c r="X17" s="28">
        <f t="shared" si="0"/>
        <v>53768019</v>
      </c>
      <c r="Y17" s="28">
        <f t="shared" si="0"/>
        <v>-10632511</v>
      </c>
      <c r="Z17" s="29">
        <f>+IF(X17&lt;&gt;0,+(Y17/X17)*100,0)</f>
        <v>-19.774786569689319</v>
      </c>
      <c r="AA17" s="30">
        <f>SUM(AA6:AA16)</f>
        <v>71008813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-11343633</v>
      </c>
      <c r="D26" s="18"/>
      <c r="E26" s="19"/>
      <c r="F26" s="20">
        <v>-19000000</v>
      </c>
      <c r="G26" s="20">
        <v>-2503487</v>
      </c>
      <c r="H26" s="20">
        <v>-456828</v>
      </c>
      <c r="I26" s="20">
        <v>-1009376</v>
      </c>
      <c r="J26" s="20">
        <v>-3969691</v>
      </c>
      <c r="K26" s="20"/>
      <c r="L26" s="20">
        <v>-1186262</v>
      </c>
      <c r="M26" s="20"/>
      <c r="N26" s="20">
        <v>-1186262</v>
      </c>
      <c r="O26" s="20">
        <v>-7240909</v>
      </c>
      <c r="P26" s="20">
        <v>-10767325</v>
      </c>
      <c r="Q26" s="20">
        <v>-1049759</v>
      </c>
      <c r="R26" s="20">
        <v>-19057993</v>
      </c>
      <c r="S26" s="20"/>
      <c r="T26" s="20"/>
      <c r="U26" s="20"/>
      <c r="V26" s="20"/>
      <c r="W26" s="20">
        <v>-24213946</v>
      </c>
      <c r="X26" s="20">
        <v>-9142856</v>
      </c>
      <c r="Y26" s="20">
        <v>-15071090</v>
      </c>
      <c r="Z26" s="21">
        <v>164.84006748000843</v>
      </c>
      <c r="AA26" s="22">
        <v>-19000000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-11343633</v>
      </c>
      <c r="D27" s="26">
        <f>SUM(D21:D26)</f>
        <v>0</v>
      </c>
      <c r="E27" s="27">
        <f t="shared" si="1"/>
        <v>0</v>
      </c>
      <c r="F27" s="28">
        <f t="shared" si="1"/>
        <v>-19000000</v>
      </c>
      <c r="G27" s="28">
        <f t="shared" si="1"/>
        <v>-2503487</v>
      </c>
      <c r="H27" s="28">
        <f t="shared" si="1"/>
        <v>-456828</v>
      </c>
      <c r="I27" s="28">
        <f t="shared" si="1"/>
        <v>-1009376</v>
      </c>
      <c r="J27" s="28">
        <f t="shared" si="1"/>
        <v>-3969691</v>
      </c>
      <c r="K27" s="28">
        <f t="shared" si="1"/>
        <v>0</v>
      </c>
      <c r="L27" s="28">
        <f t="shared" si="1"/>
        <v>-1186262</v>
      </c>
      <c r="M27" s="28">
        <f t="shared" si="1"/>
        <v>0</v>
      </c>
      <c r="N27" s="28">
        <f t="shared" si="1"/>
        <v>-1186262</v>
      </c>
      <c r="O27" s="28">
        <f t="shared" si="1"/>
        <v>-7240909</v>
      </c>
      <c r="P27" s="28">
        <f t="shared" si="1"/>
        <v>-10767325</v>
      </c>
      <c r="Q27" s="28">
        <f t="shared" si="1"/>
        <v>-1049759</v>
      </c>
      <c r="R27" s="28">
        <f t="shared" si="1"/>
        <v>-19057993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-24213946</v>
      </c>
      <c r="X27" s="28">
        <f t="shared" si="1"/>
        <v>-9142856</v>
      </c>
      <c r="Y27" s="28">
        <f t="shared" si="1"/>
        <v>-15071090</v>
      </c>
      <c r="Z27" s="29">
        <f>+IF(X27&lt;&gt;0,+(Y27/X27)*100,0)</f>
        <v>164.84006748000843</v>
      </c>
      <c r="AA27" s="30">
        <f>SUM(AA21:AA26)</f>
        <v>-19000000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17371782</v>
      </c>
      <c r="D38" s="32">
        <f>+D17+D27+D36</f>
        <v>0</v>
      </c>
      <c r="E38" s="33">
        <f t="shared" si="3"/>
        <v>58349208</v>
      </c>
      <c r="F38" s="2">
        <f t="shared" si="3"/>
        <v>52008813</v>
      </c>
      <c r="G38" s="2">
        <f t="shared" si="3"/>
        <v>-3488634</v>
      </c>
      <c r="H38" s="2">
        <f t="shared" si="3"/>
        <v>22888054</v>
      </c>
      <c r="I38" s="2">
        <f t="shared" si="3"/>
        <v>-3345250</v>
      </c>
      <c r="J38" s="2">
        <f t="shared" si="3"/>
        <v>16054170</v>
      </c>
      <c r="K38" s="2">
        <f t="shared" si="3"/>
        <v>-517902</v>
      </c>
      <c r="L38" s="2">
        <f t="shared" si="3"/>
        <v>-2107154</v>
      </c>
      <c r="M38" s="2">
        <f t="shared" si="3"/>
        <v>12280486</v>
      </c>
      <c r="N38" s="2">
        <f t="shared" si="3"/>
        <v>9655430</v>
      </c>
      <c r="O38" s="2">
        <f t="shared" si="3"/>
        <v>-8472051</v>
      </c>
      <c r="P38" s="2">
        <f t="shared" si="3"/>
        <v>-11293231</v>
      </c>
      <c r="Q38" s="2">
        <f t="shared" si="3"/>
        <v>12977244</v>
      </c>
      <c r="R38" s="2">
        <f t="shared" si="3"/>
        <v>-6788038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18921562</v>
      </c>
      <c r="X38" s="2">
        <f t="shared" si="3"/>
        <v>44625163</v>
      </c>
      <c r="Y38" s="2">
        <f t="shared" si="3"/>
        <v>-25703601</v>
      </c>
      <c r="Z38" s="34">
        <f>+IF(X38&lt;&gt;0,+(Y38/X38)*100,0)</f>
        <v>-57.598895493110028</v>
      </c>
      <c r="AA38" s="35">
        <f>+AA17+AA27+AA36</f>
        <v>52008813</v>
      </c>
    </row>
    <row r="39" spans="1:27" x14ac:dyDescent="0.25">
      <c r="A39" s="23" t="s">
        <v>60</v>
      </c>
      <c r="B39" s="17"/>
      <c r="C39" s="32">
        <v>4374291</v>
      </c>
      <c r="D39" s="32"/>
      <c r="E39" s="33">
        <v>4374291</v>
      </c>
      <c r="F39" s="2">
        <v>4374291</v>
      </c>
      <c r="G39" s="2">
        <v>31138590</v>
      </c>
      <c r="H39" s="2">
        <f>+G40+H60</f>
        <v>27649956</v>
      </c>
      <c r="I39" s="2">
        <f>+H40+I60</f>
        <v>50538010</v>
      </c>
      <c r="J39" s="2">
        <f>+G39</f>
        <v>31138590</v>
      </c>
      <c r="K39" s="2">
        <f>+I40+K60</f>
        <v>47192760</v>
      </c>
      <c r="L39" s="2">
        <f>+K40+L60</f>
        <v>46674858</v>
      </c>
      <c r="M39" s="2">
        <f>+L40+M60</f>
        <v>44567704</v>
      </c>
      <c r="N39" s="2">
        <f>+K39</f>
        <v>47192760</v>
      </c>
      <c r="O39" s="2">
        <f>+M40+O60</f>
        <v>56848190</v>
      </c>
      <c r="P39" s="2">
        <f>+O40+P60</f>
        <v>48376139</v>
      </c>
      <c r="Q39" s="2">
        <f>+P40+Q60</f>
        <v>37082908</v>
      </c>
      <c r="R39" s="2">
        <f>+O39</f>
        <v>56848190</v>
      </c>
      <c r="S39" s="2">
        <f>+Q40+S60</f>
        <v>50060152</v>
      </c>
      <c r="T39" s="2">
        <f>+S40+T60</f>
        <v>50060152</v>
      </c>
      <c r="U39" s="2">
        <f>+T40+U60</f>
        <v>50060152</v>
      </c>
      <c r="V39" s="2">
        <f>+S39</f>
        <v>50060152</v>
      </c>
      <c r="W39" s="2">
        <f>+G39</f>
        <v>31138590</v>
      </c>
      <c r="X39" s="2">
        <v>4374291</v>
      </c>
      <c r="Y39" s="2">
        <f>+W39-X39</f>
        <v>26764299</v>
      </c>
      <c r="Z39" s="34">
        <f>+IF(X39&lt;&gt;0,+(Y39/X39)*100,0)</f>
        <v>611.85456111630424</v>
      </c>
      <c r="AA39" s="35">
        <v>4374291</v>
      </c>
    </row>
    <row r="40" spans="1:27" x14ac:dyDescent="0.25">
      <c r="A40" s="41" t="s">
        <v>62</v>
      </c>
      <c r="B40" s="42" t="s">
        <v>61</v>
      </c>
      <c r="C40" s="43">
        <f>+C38+C39</f>
        <v>21746073</v>
      </c>
      <c r="D40" s="43">
        <f t="shared" ref="D40:AA40" si="4">+D38+D39</f>
        <v>0</v>
      </c>
      <c r="E40" s="44">
        <f t="shared" si="4"/>
        <v>62723499</v>
      </c>
      <c r="F40" s="45">
        <f t="shared" si="4"/>
        <v>56383104</v>
      </c>
      <c r="G40" s="45">
        <f t="shared" si="4"/>
        <v>27649956</v>
      </c>
      <c r="H40" s="45">
        <f t="shared" si="4"/>
        <v>50538010</v>
      </c>
      <c r="I40" s="45">
        <f t="shared" si="4"/>
        <v>47192760</v>
      </c>
      <c r="J40" s="45">
        <f>+I40</f>
        <v>47192760</v>
      </c>
      <c r="K40" s="45">
        <f t="shared" si="4"/>
        <v>46674858</v>
      </c>
      <c r="L40" s="45">
        <f t="shared" si="4"/>
        <v>44567704</v>
      </c>
      <c r="M40" s="45">
        <f t="shared" si="4"/>
        <v>56848190</v>
      </c>
      <c r="N40" s="45">
        <f>+M40</f>
        <v>56848190</v>
      </c>
      <c r="O40" s="45">
        <f t="shared" si="4"/>
        <v>48376139</v>
      </c>
      <c r="P40" s="45">
        <f t="shared" si="4"/>
        <v>37082908</v>
      </c>
      <c r="Q40" s="45">
        <f t="shared" si="4"/>
        <v>50060152</v>
      </c>
      <c r="R40" s="45">
        <f>+Q40</f>
        <v>50060152</v>
      </c>
      <c r="S40" s="45">
        <f t="shared" si="4"/>
        <v>50060152</v>
      </c>
      <c r="T40" s="45">
        <f t="shared" si="4"/>
        <v>50060152</v>
      </c>
      <c r="U40" s="45">
        <f t="shared" si="4"/>
        <v>50060152</v>
      </c>
      <c r="V40" s="45">
        <f>+U40</f>
        <v>50060152</v>
      </c>
      <c r="W40" s="45">
        <f>+V40</f>
        <v>50060152</v>
      </c>
      <c r="X40" s="45">
        <f t="shared" si="4"/>
        <v>48999454</v>
      </c>
      <c r="Y40" s="45">
        <f t="shared" si="4"/>
        <v>1060698</v>
      </c>
      <c r="Z40" s="46">
        <f>+IF(X40&lt;&gt;0,+(Y40/X40)*100,0)</f>
        <v>2.1647139170162997</v>
      </c>
      <c r="AA40" s="47">
        <f t="shared" si="4"/>
        <v>56383104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31138590</v>
      </c>
      <c r="J60">
        <v>31138590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17087022</v>
      </c>
      <c r="F7" s="20">
        <v>17087022</v>
      </c>
      <c r="G7" s="20">
        <v>2560448</v>
      </c>
      <c r="H7" s="20">
        <v>3628976</v>
      </c>
      <c r="I7" s="20">
        <v>1162368</v>
      </c>
      <c r="J7" s="20">
        <v>7351792</v>
      </c>
      <c r="K7" s="20">
        <v>2214049</v>
      </c>
      <c r="L7" s="20">
        <v>2618880</v>
      </c>
      <c r="M7" s="20">
        <v>1914812</v>
      </c>
      <c r="N7" s="20">
        <v>6747741</v>
      </c>
      <c r="O7" s="20">
        <v>1322583</v>
      </c>
      <c r="P7" s="20">
        <v>2923521</v>
      </c>
      <c r="Q7" s="20">
        <v>685224</v>
      </c>
      <c r="R7" s="20">
        <v>4931328</v>
      </c>
      <c r="S7" s="20"/>
      <c r="T7" s="20"/>
      <c r="U7" s="20"/>
      <c r="V7" s="20"/>
      <c r="W7" s="20">
        <v>19030861</v>
      </c>
      <c r="X7" s="20">
        <v>13428142</v>
      </c>
      <c r="Y7" s="20">
        <v>5602719</v>
      </c>
      <c r="Z7" s="21">
        <v>41.723709802890077</v>
      </c>
      <c r="AA7" s="22">
        <v>17087022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7530179</v>
      </c>
      <c r="F9" s="20">
        <v>7530179</v>
      </c>
      <c r="G9" s="20">
        <v>27</v>
      </c>
      <c r="H9" s="20">
        <v>176</v>
      </c>
      <c r="I9" s="20">
        <v>100</v>
      </c>
      <c r="J9" s="20">
        <v>303</v>
      </c>
      <c r="K9" s="20">
        <v>101</v>
      </c>
      <c r="L9" s="20"/>
      <c r="M9" s="20">
        <v>301</v>
      </c>
      <c r="N9" s="20">
        <v>402</v>
      </c>
      <c r="O9" s="20">
        <v>177</v>
      </c>
      <c r="P9" s="20">
        <v>67</v>
      </c>
      <c r="Q9" s="20">
        <v>60</v>
      </c>
      <c r="R9" s="20">
        <v>304</v>
      </c>
      <c r="S9" s="20"/>
      <c r="T9" s="20"/>
      <c r="U9" s="20"/>
      <c r="V9" s="20"/>
      <c r="W9" s="20">
        <v>1009</v>
      </c>
      <c r="X9" s="20">
        <v>7530179</v>
      </c>
      <c r="Y9" s="20">
        <v>-7529170</v>
      </c>
      <c r="Z9" s="21">
        <v>-99.986600584129533</v>
      </c>
      <c r="AA9" s="22">
        <v>7530179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-1372219</v>
      </c>
      <c r="H14" s="20">
        <v>-2295532</v>
      </c>
      <c r="I14" s="20">
        <v>-533437</v>
      </c>
      <c r="J14" s="20">
        <v>-4201188</v>
      </c>
      <c r="K14" s="20">
        <v>-130000</v>
      </c>
      <c r="L14" s="20">
        <v>-1259855</v>
      </c>
      <c r="M14" s="20">
        <v>-1492938</v>
      </c>
      <c r="N14" s="20">
        <v>-2882793</v>
      </c>
      <c r="O14" s="20">
        <v>-386888</v>
      </c>
      <c r="P14" s="20">
        <v>-1050802</v>
      </c>
      <c r="Q14" s="20">
        <v>-2021242</v>
      </c>
      <c r="R14" s="20">
        <v>-3458932</v>
      </c>
      <c r="S14" s="20"/>
      <c r="T14" s="20"/>
      <c r="U14" s="20"/>
      <c r="V14" s="20"/>
      <c r="W14" s="20">
        <v>-10542913</v>
      </c>
      <c r="X14" s="20"/>
      <c r="Y14" s="20">
        <v>-10542913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24617201</v>
      </c>
      <c r="F17" s="28">
        <f t="shared" si="0"/>
        <v>24617201</v>
      </c>
      <c r="G17" s="28">
        <f t="shared" si="0"/>
        <v>1188256</v>
      </c>
      <c r="H17" s="28">
        <f t="shared" si="0"/>
        <v>1333620</v>
      </c>
      <c r="I17" s="28">
        <f t="shared" si="0"/>
        <v>629031</v>
      </c>
      <c r="J17" s="28">
        <f t="shared" si="0"/>
        <v>3150907</v>
      </c>
      <c r="K17" s="28">
        <f t="shared" si="0"/>
        <v>2084150</v>
      </c>
      <c r="L17" s="28">
        <f t="shared" si="0"/>
        <v>1359025</v>
      </c>
      <c r="M17" s="28">
        <f t="shared" si="0"/>
        <v>422175</v>
      </c>
      <c r="N17" s="28">
        <f t="shared" si="0"/>
        <v>3865350</v>
      </c>
      <c r="O17" s="28">
        <f t="shared" si="0"/>
        <v>935872</v>
      </c>
      <c r="P17" s="28">
        <f t="shared" si="0"/>
        <v>1872786</v>
      </c>
      <c r="Q17" s="28">
        <f t="shared" si="0"/>
        <v>-1335958</v>
      </c>
      <c r="R17" s="28">
        <f t="shared" si="0"/>
        <v>1472700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8488957</v>
      </c>
      <c r="X17" s="28">
        <f t="shared" si="0"/>
        <v>20958321</v>
      </c>
      <c r="Y17" s="28">
        <f t="shared" si="0"/>
        <v>-12469364</v>
      </c>
      <c r="Z17" s="29">
        <f>+IF(X17&lt;&gt;0,+(Y17/X17)*100,0)</f>
        <v>-59.496006383335768</v>
      </c>
      <c r="AA17" s="30">
        <f>SUM(AA6:AA16)</f>
        <v>24617201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-29630000</v>
      </c>
      <c r="F26" s="20">
        <v>-29630000</v>
      </c>
      <c r="G26" s="20"/>
      <c r="H26" s="20">
        <v>-1221864</v>
      </c>
      <c r="I26" s="20"/>
      <c r="J26" s="20">
        <v>-1221864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-1221864</v>
      </c>
      <c r="X26" s="20">
        <v>-22222503</v>
      </c>
      <c r="Y26" s="20">
        <v>21000639</v>
      </c>
      <c r="Z26" s="21">
        <v>-94.501681471254599</v>
      </c>
      <c r="AA26" s="22">
        <v>-29630000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-29630000</v>
      </c>
      <c r="F27" s="28">
        <f t="shared" si="1"/>
        <v>-29630000</v>
      </c>
      <c r="G27" s="28">
        <f t="shared" si="1"/>
        <v>0</v>
      </c>
      <c r="H27" s="28">
        <f t="shared" si="1"/>
        <v>-1221864</v>
      </c>
      <c r="I27" s="28">
        <f t="shared" si="1"/>
        <v>0</v>
      </c>
      <c r="J27" s="28">
        <f t="shared" si="1"/>
        <v>-1221864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-1221864</v>
      </c>
      <c r="X27" s="28">
        <f t="shared" si="1"/>
        <v>-22222503</v>
      </c>
      <c r="Y27" s="28">
        <f t="shared" si="1"/>
        <v>21000639</v>
      </c>
      <c r="Z27" s="29">
        <f>+IF(X27&lt;&gt;0,+(Y27/X27)*100,0)</f>
        <v>-94.501681471254599</v>
      </c>
      <c r="AA27" s="30">
        <f>SUM(AA21:AA26)</f>
        <v>-29630000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-5012799</v>
      </c>
      <c r="F38" s="2">
        <f t="shared" si="3"/>
        <v>-5012799</v>
      </c>
      <c r="G38" s="2">
        <f t="shared" si="3"/>
        <v>1188256</v>
      </c>
      <c r="H38" s="2">
        <f t="shared" si="3"/>
        <v>111756</v>
      </c>
      <c r="I38" s="2">
        <f t="shared" si="3"/>
        <v>629031</v>
      </c>
      <c r="J38" s="2">
        <f t="shared" si="3"/>
        <v>1929043</v>
      </c>
      <c r="K38" s="2">
        <f t="shared" si="3"/>
        <v>2084150</v>
      </c>
      <c r="L38" s="2">
        <f t="shared" si="3"/>
        <v>1359025</v>
      </c>
      <c r="M38" s="2">
        <f t="shared" si="3"/>
        <v>422175</v>
      </c>
      <c r="N38" s="2">
        <f t="shared" si="3"/>
        <v>3865350</v>
      </c>
      <c r="O38" s="2">
        <f t="shared" si="3"/>
        <v>935872</v>
      </c>
      <c r="P38" s="2">
        <f t="shared" si="3"/>
        <v>1872786</v>
      </c>
      <c r="Q38" s="2">
        <f t="shared" si="3"/>
        <v>-1335958</v>
      </c>
      <c r="R38" s="2">
        <f t="shared" si="3"/>
        <v>1472700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7267093</v>
      </c>
      <c r="X38" s="2">
        <f t="shared" si="3"/>
        <v>-1264182</v>
      </c>
      <c r="Y38" s="2">
        <f t="shared" si="3"/>
        <v>8531275</v>
      </c>
      <c r="Z38" s="34">
        <f>+IF(X38&lt;&gt;0,+(Y38/X38)*100,0)</f>
        <v>-674.84547319927037</v>
      </c>
      <c r="AA38" s="35">
        <f>+AA17+AA27+AA36</f>
        <v>-5012799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-17826059</v>
      </c>
      <c r="H39" s="2">
        <f>+G40+H60</f>
        <v>-16637803</v>
      </c>
      <c r="I39" s="2">
        <f>+H40+I60</f>
        <v>-16526047</v>
      </c>
      <c r="J39" s="2">
        <f>+G39</f>
        <v>-17826059</v>
      </c>
      <c r="K39" s="2">
        <f>+I40+K60</f>
        <v>-15897016</v>
      </c>
      <c r="L39" s="2">
        <f>+K40+L60</f>
        <v>-13812866</v>
      </c>
      <c r="M39" s="2">
        <f>+L40+M60</f>
        <v>-12453841</v>
      </c>
      <c r="N39" s="2">
        <f>+K39</f>
        <v>-15897016</v>
      </c>
      <c r="O39" s="2">
        <f>+M40+O60</f>
        <v>-12031666</v>
      </c>
      <c r="P39" s="2">
        <f>+O40+P60</f>
        <v>-11095794</v>
      </c>
      <c r="Q39" s="2">
        <f>+P40+Q60</f>
        <v>-9223008</v>
      </c>
      <c r="R39" s="2">
        <f>+O39</f>
        <v>-12031666</v>
      </c>
      <c r="S39" s="2">
        <f>+Q40+S60</f>
        <v>-10558966</v>
      </c>
      <c r="T39" s="2">
        <f>+S40+T60</f>
        <v>-10558966</v>
      </c>
      <c r="U39" s="2">
        <f>+T40+U60</f>
        <v>-10558966</v>
      </c>
      <c r="V39" s="2">
        <f>+S39</f>
        <v>-10558966</v>
      </c>
      <c r="W39" s="2">
        <f>+G39</f>
        <v>-17826059</v>
      </c>
      <c r="X39" s="2"/>
      <c r="Y39" s="2">
        <f>+W39-X39</f>
        <v>-17826059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-5012799</v>
      </c>
      <c r="F40" s="45">
        <f t="shared" si="4"/>
        <v>-5012799</v>
      </c>
      <c r="G40" s="45">
        <f t="shared" si="4"/>
        <v>-16637803</v>
      </c>
      <c r="H40" s="45">
        <f t="shared" si="4"/>
        <v>-16526047</v>
      </c>
      <c r="I40" s="45">
        <f t="shared" si="4"/>
        <v>-15897016</v>
      </c>
      <c r="J40" s="45">
        <f>+I40</f>
        <v>-15897016</v>
      </c>
      <c r="K40" s="45">
        <f t="shared" si="4"/>
        <v>-13812866</v>
      </c>
      <c r="L40" s="45">
        <f t="shared" si="4"/>
        <v>-12453841</v>
      </c>
      <c r="M40" s="45">
        <f t="shared" si="4"/>
        <v>-12031666</v>
      </c>
      <c r="N40" s="45">
        <f>+M40</f>
        <v>-12031666</v>
      </c>
      <c r="O40" s="45">
        <f t="shared" si="4"/>
        <v>-11095794</v>
      </c>
      <c r="P40" s="45">
        <f t="shared" si="4"/>
        <v>-9223008</v>
      </c>
      <c r="Q40" s="45">
        <f t="shared" si="4"/>
        <v>-10558966</v>
      </c>
      <c r="R40" s="45">
        <f>+Q40</f>
        <v>-10558966</v>
      </c>
      <c r="S40" s="45">
        <f t="shared" si="4"/>
        <v>-10558966</v>
      </c>
      <c r="T40" s="45">
        <f t="shared" si="4"/>
        <v>-10558966</v>
      </c>
      <c r="U40" s="45">
        <f t="shared" si="4"/>
        <v>-10558966</v>
      </c>
      <c r="V40" s="45">
        <f>+U40</f>
        <v>-10558966</v>
      </c>
      <c r="W40" s="45">
        <f>+V40</f>
        <v>-10558966</v>
      </c>
      <c r="X40" s="45">
        <f t="shared" si="4"/>
        <v>-1264182</v>
      </c>
      <c r="Y40" s="45">
        <f t="shared" si="4"/>
        <v>-9294784</v>
      </c>
      <c r="Z40" s="46">
        <f>+IF(X40&lt;&gt;0,+(Y40/X40)*100,0)</f>
        <v>735.24097005019848</v>
      </c>
      <c r="AA40" s="47">
        <f t="shared" si="4"/>
        <v>-5012799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-17826059</v>
      </c>
      <c r="J60">
        <v>-17826059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6947155</v>
      </c>
      <c r="F7" s="20">
        <v>5774999</v>
      </c>
      <c r="G7" s="20"/>
      <c r="H7" s="20">
        <v>772143</v>
      </c>
      <c r="I7" s="20">
        <v>376206</v>
      </c>
      <c r="J7" s="20">
        <v>1148349</v>
      </c>
      <c r="K7" s="20">
        <v>358822</v>
      </c>
      <c r="L7" s="20">
        <v>540349</v>
      </c>
      <c r="M7" s="20">
        <v>310384</v>
      </c>
      <c r="N7" s="20">
        <v>1209555</v>
      </c>
      <c r="O7" s="20">
        <v>399163</v>
      </c>
      <c r="P7" s="20">
        <v>348526</v>
      </c>
      <c r="Q7" s="20">
        <v>308277</v>
      </c>
      <c r="R7" s="20">
        <v>1055966</v>
      </c>
      <c r="S7" s="20"/>
      <c r="T7" s="20"/>
      <c r="U7" s="20"/>
      <c r="V7" s="20"/>
      <c r="W7" s="20">
        <v>3413870</v>
      </c>
      <c r="X7" s="20">
        <v>4917317</v>
      </c>
      <c r="Y7" s="20">
        <v>-1503447</v>
      </c>
      <c r="Z7" s="21">
        <v>-30.574538920309593</v>
      </c>
      <c r="AA7" s="22">
        <v>5774999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114675</v>
      </c>
      <c r="F9" s="20">
        <v>2706542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733978</v>
      </c>
      <c r="Y9" s="20">
        <v>-733978</v>
      </c>
      <c r="Z9" s="21">
        <v>-100</v>
      </c>
      <c r="AA9" s="22">
        <v>2706542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-13290212</v>
      </c>
      <c r="F14" s="20">
        <v>-12536901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-9824326</v>
      </c>
      <c r="Y14" s="20">
        <v>9824326</v>
      </c>
      <c r="Z14" s="21">
        <v>-100</v>
      </c>
      <c r="AA14" s="22">
        <v>-12536901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-6228382</v>
      </c>
      <c r="F17" s="28">
        <f t="shared" si="0"/>
        <v>-4055360</v>
      </c>
      <c r="G17" s="28">
        <f t="shared" si="0"/>
        <v>0</v>
      </c>
      <c r="H17" s="28">
        <f t="shared" si="0"/>
        <v>772143</v>
      </c>
      <c r="I17" s="28">
        <f t="shared" si="0"/>
        <v>376206</v>
      </c>
      <c r="J17" s="28">
        <f t="shared" si="0"/>
        <v>1148349</v>
      </c>
      <c r="K17" s="28">
        <f t="shared" si="0"/>
        <v>358822</v>
      </c>
      <c r="L17" s="28">
        <f t="shared" si="0"/>
        <v>540349</v>
      </c>
      <c r="M17" s="28">
        <f t="shared" si="0"/>
        <v>310384</v>
      </c>
      <c r="N17" s="28">
        <f t="shared" si="0"/>
        <v>1209555</v>
      </c>
      <c r="O17" s="28">
        <f t="shared" si="0"/>
        <v>399163</v>
      </c>
      <c r="P17" s="28">
        <f t="shared" si="0"/>
        <v>348526</v>
      </c>
      <c r="Q17" s="28">
        <f t="shared" si="0"/>
        <v>308277</v>
      </c>
      <c r="R17" s="28">
        <f t="shared" si="0"/>
        <v>1055966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3413870</v>
      </c>
      <c r="X17" s="28">
        <f t="shared" si="0"/>
        <v>-4173031</v>
      </c>
      <c r="Y17" s="28">
        <f t="shared" si="0"/>
        <v>7586901</v>
      </c>
      <c r="Z17" s="29">
        <f>+IF(X17&lt;&gt;0,+(Y17/X17)*100,0)</f>
        <v>-181.80792330562605</v>
      </c>
      <c r="AA17" s="30">
        <f>SUM(AA6:AA16)</f>
        <v>-4055360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-14306084</v>
      </c>
      <c r="D26" s="18"/>
      <c r="E26" s="19">
        <v>-48226700</v>
      </c>
      <c r="F26" s="20">
        <v>-35024784</v>
      </c>
      <c r="G26" s="20"/>
      <c r="H26" s="20">
        <v>-3528839</v>
      </c>
      <c r="I26" s="20">
        <v>-1739075</v>
      </c>
      <c r="J26" s="20">
        <v>-5267914</v>
      </c>
      <c r="K26" s="20">
        <v>-564823</v>
      </c>
      <c r="L26" s="20">
        <v>-3405631</v>
      </c>
      <c r="M26" s="20">
        <v>-1899494</v>
      </c>
      <c r="N26" s="20">
        <v>-5869948</v>
      </c>
      <c r="O26" s="20">
        <v>-1225012</v>
      </c>
      <c r="P26" s="20">
        <v>-1575186</v>
      </c>
      <c r="Q26" s="20">
        <v>-3974942</v>
      </c>
      <c r="R26" s="20">
        <v>-6775140</v>
      </c>
      <c r="S26" s="20"/>
      <c r="T26" s="20"/>
      <c r="U26" s="20"/>
      <c r="V26" s="20"/>
      <c r="W26" s="20">
        <v>-17913002</v>
      </c>
      <c r="X26" s="20">
        <v>-31323147</v>
      </c>
      <c r="Y26" s="20">
        <v>13410145</v>
      </c>
      <c r="Z26" s="21">
        <v>-42.812253187714504</v>
      </c>
      <c r="AA26" s="22">
        <v>-35024784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-14306084</v>
      </c>
      <c r="D27" s="26">
        <f>SUM(D21:D26)</f>
        <v>0</v>
      </c>
      <c r="E27" s="27">
        <f t="shared" si="1"/>
        <v>-48226700</v>
      </c>
      <c r="F27" s="28">
        <f t="shared" si="1"/>
        <v>-35024784</v>
      </c>
      <c r="G27" s="28">
        <f t="shared" si="1"/>
        <v>0</v>
      </c>
      <c r="H27" s="28">
        <f t="shared" si="1"/>
        <v>-3528839</v>
      </c>
      <c r="I27" s="28">
        <f t="shared" si="1"/>
        <v>-1739075</v>
      </c>
      <c r="J27" s="28">
        <f t="shared" si="1"/>
        <v>-5267914</v>
      </c>
      <c r="K27" s="28">
        <f t="shared" si="1"/>
        <v>-564823</v>
      </c>
      <c r="L27" s="28">
        <f t="shared" si="1"/>
        <v>-3405631</v>
      </c>
      <c r="M27" s="28">
        <f t="shared" si="1"/>
        <v>-1899494</v>
      </c>
      <c r="N27" s="28">
        <f t="shared" si="1"/>
        <v>-5869948</v>
      </c>
      <c r="O27" s="28">
        <f t="shared" si="1"/>
        <v>-1225012</v>
      </c>
      <c r="P27" s="28">
        <f t="shared" si="1"/>
        <v>-1575186</v>
      </c>
      <c r="Q27" s="28">
        <f t="shared" si="1"/>
        <v>-3974942</v>
      </c>
      <c r="R27" s="28">
        <f t="shared" si="1"/>
        <v>-6775140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-17913002</v>
      </c>
      <c r="X27" s="28">
        <f t="shared" si="1"/>
        <v>-31323147</v>
      </c>
      <c r="Y27" s="28">
        <f t="shared" si="1"/>
        <v>13410145</v>
      </c>
      <c r="Z27" s="29">
        <f>+IF(X27&lt;&gt;0,+(Y27/X27)*100,0)</f>
        <v>-42.812253187714504</v>
      </c>
      <c r="AA27" s="30">
        <f>SUM(AA21:AA26)</f>
        <v>-35024784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-14306084</v>
      </c>
      <c r="D38" s="32">
        <f>+D17+D27+D36</f>
        <v>0</v>
      </c>
      <c r="E38" s="33">
        <f t="shared" si="3"/>
        <v>-54455082</v>
      </c>
      <c r="F38" s="2">
        <f t="shared" si="3"/>
        <v>-39080144</v>
      </c>
      <c r="G38" s="2">
        <f t="shared" si="3"/>
        <v>0</v>
      </c>
      <c r="H38" s="2">
        <f t="shared" si="3"/>
        <v>-2756696</v>
      </c>
      <c r="I38" s="2">
        <f t="shared" si="3"/>
        <v>-1362869</v>
      </c>
      <c r="J38" s="2">
        <f t="shared" si="3"/>
        <v>-4119565</v>
      </c>
      <c r="K38" s="2">
        <f t="shared" si="3"/>
        <v>-206001</v>
      </c>
      <c r="L38" s="2">
        <f t="shared" si="3"/>
        <v>-2865282</v>
      </c>
      <c r="M38" s="2">
        <f t="shared" si="3"/>
        <v>-1589110</v>
      </c>
      <c r="N38" s="2">
        <f t="shared" si="3"/>
        <v>-4660393</v>
      </c>
      <c r="O38" s="2">
        <f t="shared" si="3"/>
        <v>-825849</v>
      </c>
      <c r="P38" s="2">
        <f t="shared" si="3"/>
        <v>-1226660</v>
      </c>
      <c r="Q38" s="2">
        <f t="shared" si="3"/>
        <v>-3666665</v>
      </c>
      <c r="R38" s="2">
        <f t="shared" si="3"/>
        <v>-5719174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-14499132</v>
      </c>
      <c r="X38" s="2">
        <f t="shared" si="3"/>
        <v>-35496178</v>
      </c>
      <c r="Y38" s="2">
        <f t="shared" si="3"/>
        <v>20997046</v>
      </c>
      <c r="Z38" s="34">
        <f>+IF(X38&lt;&gt;0,+(Y38/X38)*100,0)</f>
        <v>-59.152976976845231</v>
      </c>
      <c r="AA38" s="35">
        <f>+AA17+AA27+AA36</f>
        <v>-39080144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-2756696</v>
      </c>
      <c r="J39" s="2">
        <f>+G39</f>
        <v>0</v>
      </c>
      <c r="K39" s="2">
        <f>+I40+K60</f>
        <v>-4119565</v>
      </c>
      <c r="L39" s="2">
        <f>+K40+L60</f>
        <v>-4325566</v>
      </c>
      <c r="M39" s="2">
        <f>+L40+M60</f>
        <v>-7190848</v>
      </c>
      <c r="N39" s="2">
        <f>+K39</f>
        <v>-4119565</v>
      </c>
      <c r="O39" s="2">
        <f>+M40+O60</f>
        <v>-8779958</v>
      </c>
      <c r="P39" s="2">
        <f>+O40+P60</f>
        <v>-9605807</v>
      </c>
      <c r="Q39" s="2">
        <f>+P40+Q60</f>
        <v>-10832467</v>
      </c>
      <c r="R39" s="2">
        <f>+O39</f>
        <v>-8779958</v>
      </c>
      <c r="S39" s="2">
        <f>+Q40+S60</f>
        <v>-14499132</v>
      </c>
      <c r="T39" s="2">
        <f>+S40+T60</f>
        <v>-14499132</v>
      </c>
      <c r="U39" s="2">
        <f>+T40+U60</f>
        <v>-14499132</v>
      </c>
      <c r="V39" s="2">
        <f>+S39</f>
        <v>-14499132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-14306084</v>
      </c>
      <c r="D40" s="43">
        <f t="shared" ref="D40:AA40" si="4">+D38+D39</f>
        <v>0</v>
      </c>
      <c r="E40" s="44">
        <f t="shared" si="4"/>
        <v>-54455082</v>
      </c>
      <c r="F40" s="45">
        <f t="shared" si="4"/>
        <v>-39080144</v>
      </c>
      <c r="G40" s="45">
        <f t="shared" si="4"/>
        <v>0</v>
      </c>
      <c r="H40" s="45">
        <f t="shared" si="4"/>
        <v>-2756696</v>
      </c>
      <c r="I40" s="45">
        <f t="shared" si="4"/>
        <v>-4119565</v>
      </c>
      <c r="J40" s="45">
        <f>+I40</f>
        <v>-4119565</v>
      </c>
      <c r="K40" s="45">
        <f t="shared" si="4"/>
        <v>-4325566</v>
      </c>
      <c r="L40" s="45">
        <f t="shared" si="4"/>
        <v>-7190848</v>
      </c>
      <c r="M40" s="45">
        <f t="shared" si="4"/>
        <v>-8779958</v>
      </c>
      <c r="N40" s="45">
        <f>+M40</f>
        <v>-8779958</v>
      </c>
      <c r="O40" s="45">
        <f t="shared" si="4"/>
        <v>-9605807</v>
      </c>
      <c r="P40" s="45">
        <f t="shared" si="4"/>
        <v>-10832467</v>
      </c>
      <c r="Q40" s="45">
        <f t="shared" si="4"/>
        <v>-14499132</v>
      </c>
      <c r="R40" s="45">
        <f>+Q40</f>
        <v>-14499132</v>
      </c>
      <c r="S40" s="45">
        <f t="shared" si="4"/>
        <v>-14499132</v>
      </c>
      <c r="T40" s="45">
        <f t="shared" si="4"/>
        <v>-14499132</v>
      </c>
      <c r="U40" s="45">
        <f t="shared" si="4"/>
        <v>-14499132</v>
      </c>
      <c r="V40" s="45">
        <f>+U40</f>
        <v>-14499132</v>
      </c>
      <c r="W40" s="45">
        <f>+V40</f>
        <v>-14499132</v>
      </c>
      <c r="X40" s="45">
        <f t="shared" si="4"/>
        <v>-35496178</v>
      </c>
      <c r="Y40" s="45">
        <f t="shared" si="4"/>
        <v>20997046</v>
      </c>
      <c r="Z40" s="46">
        <f>+IF(X40&lt;&gt;0,+(Y40/X40)*100,0)</f>
        <v>-59.152976976845231</v>
      </c>
      <c r="AA40" s="47">
        <f t="shared" si="4"/>
        <v>-39080144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23590030</v>
      </c>
      <c r="F7" s="20">
        <v>24646636</v>
      </c>
      <c r="G7" s="20"/>
      <c r="H7" s="20"/>
      <c r="I7" s="20"/>
      <c r="J7" s="20"/>
      <c r="K7" s="20">
        <v>42399</v>
      </c>
      <c r="L7" s="20">
        <v>229591</v>
      </c>
      <c r="M7" s="20">
        <v>187240</v>
      </c>
      <c r="N7" s="20">
        <v>459230</v>
      </c>
      <c r="O7" s="20">
        <v>267912</v>
      </c>
      <c r="P7" s="20">
        <v>313311</v>
      </c>
      <c r="Q7" s="20">
        <v>307938</v>
      </c>
      <c r="R7" s="20">
        <v>889161</v>
      </c>
      <c r="S7" s="20"/>
      <c r="T7" s="20"/>
      <c r="U7" s="20"/>
      <c r="V7" s="20"/>
      <c r="W7" s="20">
        <v>1348391</v>
      </c>
      <c r="X7" s="20">
        <v>18484974</v>
      </c>
      <c r="Y7" s="20">
        <v>-17136583</v>
      </c>
      <c r="Z7" s="21">
        <v>-92.705475268723674</v>
      </c>
      <c r="AA7" s="22">
        <v>24646636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7392000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4056000</v>
      </c>
      <c r="Y9" s="20">
        <v>-4056000</v>
      </c>
      <c r="Z9" s="21">
        <v>-100</v>
      </c>
      <c r="AA9" s="22">
        <v>7392000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-1680103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1316128</v>
      </c>
      <c r="Y10" s="20">
        <v>-1316128</v>
      </c>
      <c r="Z10" s="21">
        <v>-100</v>
      </c>
      <c r="AA10" s="22">
        <v>-1680103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-12349364</v>
      </c>
      <c r="G14" s="20">
        <v>-5203670</v>
      </c>
      <c r="H14" s="20">
        <v>-1733302</v>
      </c>
      <c r="I14" s="20"/>
      <c r="J14" s="20">
        <v>-6936972</v>
      </c>
      <c r="K14" s="20"/>
      <c r="L14" s="20">
        <v>-119364</v>
      </c>
      <c r="M14" s="20">
        <v>-150562</v>
      </c>
      <c r="N14" s="20">
        <v>-269926</v>
      </c>
      <c r="O14" s="20">
        <v>-379166</v>
      </c>
      <c r="P14" s="20">
        <v>-153992</v>
      </c>
      <c r="Q14" s="20">
        <v>-31427</v>
      </c>
      <c r="R14" s="20">
        <v>-564585</v>
      </c>
      <c r="S14" s="20"/>
      <c r="T14" s="20"/>
      <c r="U14" s="20"/>
      <c r="V14" s="20"/>
      <c r="W14" s="20">
        <v>-7771483</v>
      </c>
      <c r="X14" s="20">
        <v>-9262035</v>
      </c>
      <c r="Y14" s="20">
        <v>1490552</v>
      </c>
      <c r="Z14" s="21">
        <v>-16.093137199330386</v>
      </c>
      <c r="AA14" s="22">
        <v>-12349364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23590030</v>
      </c>
      <c r="F17" s="28">
        <f t="shared" si="0"/>
        <v>18009169</v>
      </c>
      <c r="G17" s="28">
        <f t="shared" si="0"/>
        <v>-5203670</v>
      </c>
      <c r="H17" s="28">
        <f t="shared" si="0"/>
        <v>-1733302</v>
      </c>
      <c r="I17" s="28">
        <f t="shared" si="0"/>
        <v>0</v>
      </c>
      <c r="J17" s="28">
        <f t="shared" si="0"/>
        <v>-6936972</v>
      </c>
      <c r="K17" s="28">
        <f t="shared" si="0"/>
        <v>42399</v>
      </c>
      <c r="L17" s="28">
        <f t="shared" si="0"/>
        <v>110227</v>
      </c>
      <c r="M17" s="28">
        <f t="shared" si="0"/>
        <v>36678</v>
      </c>
      <c r="N17" s="28">
        <f t="shared" si="0"/>
        <v>189304</v>
      </c>
      <c r="O17" s="28">
        <f t="shared" si="0"/>
        <v>-111254</v>
      </c>
      <c r="P17" s="28">
        <f t="shared" si="0"/>
        <v>159319</v>
      </c>
      <c r="Q17" s="28">
        <f t="shared" si="0"/>
        <v>276511</v>
      </c>
      <c r="R17" s="28">
        <f t="shared" si="0"/>
        <v>324576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-6423092</v>
      </c>
      <c r="X17" s="28">
        <f t="shared" si="0"/>
        <v>14595067</v>
      </c>
      <c r="Y17" s="28">
        <f t="shared" si="0"/>
        <v>-21018159</v>
      </c>
      <c r="Z17" s="29">
        <f>+IF(X17&lt;&gt;0,+(Y17/X17)*100,0)</f>
        <v>-144.00865032000198</v>
      </c>
      <c r="AA17" s="30">
        <f>SUM(AA6:AA16)</f>
        <v>18009169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3472310</v>
      </c>
      <c r="G26" s="20"/>
      <c r="H26" s="20"/>
      <c r="I26" s="20"/>
      <c r="J26" s="20"/>
      <c r="K26" s="20"/>
      <c r="L26" s="20"/>
      <c r="M26" s="20">
        <v>-1153938</v>
      </c>
      <c r="N26" s="20">
        <v>-1153938</v>
      </c>
      <c r="O26" s="20">
        <v>-1468936</v>
      </c>
      <c r="P26" s="20"/>
      <c r="Q26" s="20"/>
      <c r="R26" s="20">
        <v>-1468936</v>
      </c>
      <c r="S26" s="20"/>
      <c r="T26" s="20"/>
      <c r="U26" s="20"/>
      <c r="V26" s="20"/>
      <c r="W26" s="20">
        <v>-2622874</v>
      </c>
      <c r="X26" s="20">
        <v>-868076</v>
      </c>
      <c r="Y26" s="20">
        <v>-1754798</v>
      </c>
      <c r="Z26" s="21">
        <v>202.14796861104327</v>
      </c>
      <c r="AA26" s="22">
        <v>3472310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3472310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-1153938</v>
      </c>
      <c r="N27" s="28">
        <f t="shared" si="1"/>
        <v>-1153938</v>
      </c>
      <c r="O27" s="28">
        <f t="shared" si="1"/>
        <v>-1468936</v>
      </c>
      <c r="P27" s="28">
        <f t="shared" si="1"/>
        <v>0</v>
      </c>
      <c r="Q27" s="28">
        <f t="shared" si="1"/>
        <v>0</v>
      </c>
      <c r="R27" s="28">
        <f t="shared" si="1"/>
        <v>-1468936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-2622874</v>
      </c>
      <c r="X27" s="28">
        <f t="shared" si="1"/>
        <v>-868076</v>
      </c>
      <c r="Y27" s="28">
        <f t="shared" si="1"/>
        <v>-1754798</v>
      </c>
      <c r="Z27" s="29">
        <f>+IF(X27&lt;&gt;0,+(Y27/X27)*100,0)</f>
        <v>202.14796861104327</v>
      </c>
      <c r="AA27" s="30">
        <f>SUM(AA21:AA26)</f>
        <v>3472310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23590030</v>
      </c>
      <c r="F38" s="2">
        <f t="shared" si="3"/>
        <v>21481479</v>
      </c>
      <c r="G38" s="2">
        <f t="shared" si="3"/>
        <v>-5203670</v>
      </c>
      <c r="H38" s="2">
        <f t="shared" si="3"/>
        <v>-1733302</v>
      </c>
      <c r="I38" s="2">
        <f t="shared" si="3"/>
        <v>0</v>
      </c>
      <c r="J38" s="2">
        <f t="shared" si="3"/>
        <v>-6936972</v>
      </c>
      <c r="K38" s="2">
        <f t="shared" si="3"/>
        <v>42399</v>
      </c>
      <c r="L38" s="2">
        <f t="shared" si="3"/>
        <v>110227</v>
      </c>
      <c r="M38" s="2">
        <f t="shared" si="3"/>
        <v>-1117260</v>
      </c>
      <c r="N38" s="2">
        <f t="shared" si="3"/>
        <v>-964634</v>
      </c>
      <c r="O38" s="2">
        <f t="shared" si="3"/>
        <v>-1580190</v>
      </c>
      <c r="P38" s="2">
        <f t="shared" si="3"/>
        <v>159319</v>
      </c>
      <c r="Q38" s="2">
        <f t="shared" si="3"/>
        <v>276511</v>
      </c>
      <c r="R38" s="2">
        <f t="shared" si="3"/>
        <v>-1144360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-9045966</v>
      </c>
      <c r="X38" s="2">
        <f t="shared" si="3"/>
        <v>13726991</v>
      </c>
      <c r="Y38" s="2">
        <f t="shared" si="3"/>
        <v>-22772957</v>
      </c>
      <c r="Z38" s="34">
        <f>+IF(X38&lt;&gt;0,+(Y38/X38)*100,0)</f>
        <v>-165.89911802229636</v>
      </c>
      <c r="AA38" s="35">
        <f>+AA17+AA27+AA36</f>
        <v>21481479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-5203670</v>
      </c>
      <c r="I39" s="2">
        <f>+H40+I60</f>
        <v>-6936972</v>
      </c>
      <c r="J39" s="2">
        <f>+G39</f>
        <v>0</v>
      </c>
      <c r="K39" s="2">
        <f>+I40+K60</f>
        <v>-6936972</v>
      </c>
      <c r="L39" s="2">
        <f>+K40+L60</f>
        <v>-6894573</v>
      </c>
      <c r="M39" s="2">
        <f>+L40+M60</f>
        <v>-6784346</v>
      </c>
      <c r="N39" s="2">
        <f>+K39</f>
        <v>-6936972</v>
      </c>
      <c r="O39" s="2">
        <f>+M40+O60</f>
        <v>-7901606</v>
      </c>
      <c r="P39" s="2">
        <f>+O40+P60</f>
        <v>-9481796</v>
      </c>
      <c r="Q39" s="2">
        <f>+P40+Q60</f>
        <v>-9322477</v>
      </c>
      <c r="R39" s="2">
        <f>+O39</f>
        <v>-7901606</v>
      </c>
      <c r="S39" s="2">
        <f>+Q40+S60</f>
        <v>-9045966</v>
      </c>
      <c r="T39" s="2">
        <f>+S40+T60</f>
        <v>-9045966</v>
      </c>
      <c r="U39" s="2">
        <f>+T40+U60</f>
        <v>-9045966</v>
      </c>
      <c r="V39" s="2">
        <f>+S39</f>
        <v>-9045966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23590030</v>
      </c>
      <c r="F40" s="45">
        <f t="shared" si="4"/>
        <v>21481479</v>
      </c>
      <c r="G40" s="45">
        <f t="shared" si="4"/>
        <v>-5203670</v>
      </c>
      <c r="H40" s="45">
        <f t="shared" si="4"/>
        <v>-6936972</v>
      </c>
      <c r="I40" s="45">
        <f t="shared" si="4"/>
        <v>-6936972</v>
      </c>
      <c r="J40" s="45">
        <f>+I40</f>
        <v>-6936972</v>
      </c>
      <c r="K40" s="45">
        <f t="shared" si="4"/>
        <v>-6894573</v>
      </c>
      <c r="L40" s="45">
        <f t="shared" si="4"/>
        <v>-6784346</v>
      </c>
      <c r="M40" s="45">
        <f t="shared" si="4"/>
        <v>-7901606</v>
      </c>
      <c r="N40" s="45">
        <f>+M40</f>
        <v>-7901606</v>
      </c>
      <c r="O40" s="45">
        <f t="shared" si="4"/>
        <v>-9481796</v>
      </c>
      <c r="P40" s="45">
        <f t="shared" si="4"/>
        <v>-9322477</v>
      </c>
      <c r="Q40" s="45">
        <f t="shared" si="4"/>
        <v>-9045966</v>
      </c>
      <c r="R40" s="45">
        <f>+Q40</f>
        <v>-9045966</v>
      </c>
      <c r="S40" s="45">
        <f t="shared" si="4"/>
        <v>-9045966</v>
      </c>
      <c r="T40" s="45">
        <f t="shared" si="4"/>
        <v>-9045966</v>
      </c>
      <c r="U40" s="45">
        <f t="shared" si="4"/>
        <v>-9045966</v>
      </c>
      <c r="V40" s="45">
        <f>+U40</f>
        <v>-9045966</v>
      </c>
      <c r="W40" s="45">
        <f>+V40</f>
        <v>-9045966</v>
      </c>
      <c r="X40" s="45">
        <f t="shared" si="4"/>
        <v>13726991</v>
      </c>
      <c r="Y40" s="45">
        <f t="shared" si="4"/>
        <v>-22772957</v>
      </c>
      <c r="Z40" s="46">
        <f>+IF(X40&lt;&gt;0,+(Y40/X40)*100,0)</f>
        <v>-165.89911802229636</v>
      </c>
      <c r="AA40" s="47">
        <f t="shared" si="4"/>
        <v>21481479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-548676288</v>
      </c>
      <c r="D14" s="18"/>
      <c r="E14" s="19"/>
      <c r="F14" s="20"/>
      <c r="G14" s="20">
        <v>-30196960</v>
      </c>
      <c r="H14" s="20">
        <v>-30917558</v>
      </c>
      <c r="I14" s="20">
        <v>-187097972</v>
      </c>
      <c r="J14" s="20">
        <v>-248212490</v>
      </c>
      <c r="K14" s="20">
        <v>-31227986</v>
      </c>
      <c r="L14" s="20">
        <v>-50841777</v>
      </c>
      <c r="M14" s="20">
        <v>-30353277</v>
      </c>
      <c r="N14" s="20">
        <v>-112423040</v>
      </c>
      <c r="O14" s="20">
        <v>-34495840</v>
      </c>
      <c r="P14" s="20"/>
      <c r="Q14" s="20">
        <v>-165322311</v>
      </c>
      <c r="R14" s="20">
        <v>-199818151</v>
      </c>
      <c r="S14" s="20"/>
      <c r="T14" s="20"/>
      <c r="U14" s="20"/>
      <c r="V14" s="20"/>
      <c r="W14" s="20">
        <v>-560453681</v>
      </c>
      <c r="X14" s="20"/>
      <c r="Y14" s="20">
        <v>-560453681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-548676288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-30196960</v>
      </c>
      <c r="H17" s="28">
        <f t="shared" si="0"/>
        <v>-30917558</v>
      </c>
      <c r="I17" s="28">
        <f t="shared" si="0"/>
        <v>-187097972</v>
      </c>
      <c r="J17" s="28">
        <f t="shared" si="0"/>
        <v>-248212490</v>
      </c>
      <c r="K17" s="28">
        <f t="shared" si="0"/>
        <v>-31227986</v>
      </c>
      <c r="L17" s="28">
        <f t="shared" si="0"/>
        <v>-50841777</v>
      </c>
      <c r="M17" s="28">
        <f t="shared" si="0"/>
        <v>-30353277</v>
      </c>
      <c r="N17" s="28">
        <f t="shared" si="0"/>
        <v>-112423040</v>
      </c>
      <c r="O17" s="28">
        <f t="shared" si="0"/>
        <v>-34495840</v>
      </c>
      <c r="P17" s="28">
        <f t="shared" si="0"/>
        <v>0</v>
      </c>
      <c r="Q17" s="28">
        <f t="shared" si="0"/>
        <v>-165322311</v>
      </c>
      <c r="R17" s="28">
        <f t="shared" si="0"/>
        <v>-199818151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-560453681</v>
      </c>
      <c r="X17" s="28">
        <f t="shared" si="0"/>
        <v>0</v>
      </c>
      <c r="Y17" s="28">
        <f t="shared" si="0"/>
        <v>-560453681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-686426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-686426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-305462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-305462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-549668176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-30196960</v>
      </c>
      <c r="H38" s="2">
        <f t="shared" si="3"/>
        <v>-30917558</v>
      </c>
      <c r="I38" s="2">
        <f t="shared" si="3"/>
        <v>-187097972</v>
      </c>
      <c r="J38" s="2">
        <f t="shared" si="3"/>
        <v>-248212490</v>
      </c>
      <c r="K38" s="2">
        <f t="shared" si="3"/>
        <v>-31227986</v>
      </c>
      <c r="L38" s="2">
        <f t="shared" si="3"/>
        <v>-50841777</v>
      </c>
      <c r="M38" s="2">
        <f t="shared" si="3"/>
        <v>-30353277</v>
      </c>
      <c r="N38" s="2">
        <f t="shared" si="3"/>
        <v>-112423040</v>
      </c>
      <c r="O38" s="2">
        <f t="shared" si="3"/>
        <v>-34495840</v>
      </c>
      <c r="P38" s="2">
        <f t="shared" si="3"/>
        <v>0</v>
      </c>
      <c r="Q38" s="2">
        <f t="shared" si="3"/>
        <v>-165322311</v>
      </c>
      <c r="R38" s="2">
        <f t="shared" si="3"/>
        <v>-199818151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-560453681</v>
      </c>
      <c r="X38" s="2">
        <f t="shared" si="3"/>
        <v>0</v>
      </c>
      <c r="Y38" s="2">
        <f t="shared" si="3"/>
        <v>-560453681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280234987</v>
      </c>
      <c r="D39" s="32"/>
      <c r="E39" s="33">
        <v>280234986</v>
      </c>
      <c r="F39" s="2">
        <v>280234986</v>
      </c>
      <c r="G39" s="2">
        <v>504684600</v>
      </c>
      <c r="H39" s="2">
        <f>+G40+H60</f>
        <v>474487640</v>
      </c>
      <c r="I39" s="2">
        <f>+H40+I60</f>
        <v>443570082</v>
      </c>
      <c r="J39" s="2">
        <f>+G39</f>
        <v>504684600</v>
      </c>
      <c r="K39" s="2">
        <f>+I40+K60</f>
        <v>256472110</v>
      </c>
      <c r="L39" s="2">
        <f>+K40+L60</f>
        <v>729928724</v>
      </c>
      <c r="M39" s="2">
        <f>+L40+M60</f>
        <v>679086947</v>
      </c>
      <c r="N39" s="2">
        <f>+K39</f>
        <v>256472110</v>
      </c>
      <c r="O39" s="2">
        <f>+M40+O60</f>
        <v>648733670</v>
      </c>
      <c r="P39" s="2">
        <f>+O40+P60</f>
        <v>614237830</v>
      </c>
      <c r="Q39" s="2">
        <f>+P40+Q60</f>
        <v>614237830</v>
      </c>
      <c r="R39" s="2">
        <f>+O39</f>
        <v>648733670</v>
      </c>
      <c r="S39" s="2">
        <f>+Q40+S60</f>
        <v>448915519</v>
      </c>
      <c r="T39" s="2">
        <f>+S40+T60</f>
        <v>448915519</v>
      </c>
      <c r="U39" s="2">
        <f>+T40+U60</f>
        <v>448915519</v>
      </c>
      <c r="V39" s="2">
        <f>+S39</f>
        <v>448915519</v>
      </c>
      <c r="W39" s="2">
        <f>+G39</f>
        <v>504684600</v>
      </c>
      <c r="X39" s="2">
        <v>280234986</v>
      </c>
      <c r="Y39" s="2">
        <f>+W39-X39</f>
        <v>224449614</v>
      </c>
      <c r="Z39" s="34">
        <f>+IF(X39&lt;&gt;0,+(Y39/X39)*100,0)</f>
        <v>80.093359221036025</v>
      </c>
      <c r="AA39" s="35">
        <v>280234986</v>
      </c>
    </row>
    <row r="40" spans="1:27" x14ac:dyDescent="0.25">
      <c r="A40" s="41" t="s">
        <v>62</v>
      </c>
      <c r="B40" s="42" t="s">
        <v>61</v>
      </c>
      <c r="C40" s="43">
        <f>+C38+C39</f>
        <v>-269433189</v>
      </c>
      <c r="D40" s="43">
        <f t="shared" ref="D40:AA40" si="4">+D38+D39</f>
        <v>0</v>
      </c>
      <c r="E40" s="44">
        <f t="shared" si="4"/>
        <v>280234986</v>
      </c>
      <c r="F40" s="45">
        <f t="shared" si="4"/>
        <v>280234986</v>
      </c>
      <c r="G40" s="45">
        <f t="shared" si="4"/>
        <v>474487640</v>
      </c>
      <c r="H40" s="45">
        <f t="shared" si="4"/>
        <v>443570082</v>
      </c>
      <c r="I40" s="45">
        <f t="shared" si="4"/>
        <v>256472110</v>
      </c>
      <c r="J40" s="45">
        <f>+I40</f>
        <v>256472110</v>
      </c>
      <c r="K40" s="45">
        <f t="shared" si="4"/>
        <v>225244124</v>
      </c>
      <c r="L40" s="45">
        <f t="shared" si="4"/>
        <v>679086947</v>
      </c>
      <c r="M40" s="45">
        <f t="shared" si="4"/>
        <v>648733670</v>
      </c>
      <c r="N40" s="45">
        <f>+M40</f>
        <v>648733670</v>
      </c>
      <c r="O40" s="45">
        <f t="shared" si="4"/>
        <v>614237830</v>
      </c>
      <c r="P40" s="45">
        <f t="shared" si="4"/>
        <v>614237830</v>
      </c>
      <c r="Q40" s="45">
        <f t="shared" si="4"/>
        <v>448915519</v>
      </c>
      <c r="R40" s="45">
        <f>+Q40</f>
        <v>448915519</v>
      </c>
      <c r="S40" s="45">
        <f t="shared" si="4"/>
        <v>448915519</v>
      </c>
      <c r="T40" s="45">
        <f t="shared" si="4"/>
        <v>448915519</v>
      </c>
      <c r="U40" s="45">
        <f t="shared" si="4"/>
        <v>448915519</v>
      </c>
      <c r="V40" s="45">
        <f>+U40</f>
        <v>448915519</v>
      </c>
      <c r="W40" s="45">
        <f>+V40</f>
        <v>448915519</v>
      </c>
      <c r="X40" s="45">
        <f t="shared" si="4"/>
        <v>280234986</v>
      </c>
      <c r="Y40" s="45">
        <f t="shared" si="4"/>
        <v>-336004067</v>
      </c>
      <c r="Z40" s="46">
        <f>+IF(X40&lt;&gt;0,+(Y40/X40)*100,0)</f>
        <v>-119.90082744343707</v>
      </c>
      <c r="AA40" s="47">
        <f t="shared" si="4"/>
        <v>280234986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504684600</v>
      </c>
      <c r="J60">
        <v>504684600</v>
      </c>
      <c r="L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5408714419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4056534864</v>
      </c>
      <c r="Y7" s="20">
        <v>-4056534864</v>
      </c>
      <c r="Z7" s="21">
        <v>-100</v>
      </c>
      <c r="AA7" s="22">
        <v>5408714419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5408714419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4056534864</v>
      </c>
      <c r="Y17" s="28">
        <f t="shared" si="0"/>
        <v>-4056534864</v>
      </c>
      <c r="Z17" s="29">
        <f>+IF(X17&lt;&gt;0,+(Y17/X17)*100,0)</f>
        <v>-100</v>
      </c>
      <c r="AA17" s="30">
        <f>SUM(AA6:AA16)</f>
        <v>5408714419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5408714419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4056534864</v>
      </c>
      <c r="Y38" s="2">
        <f t="shared" si="3"/>
        <v>-4056534864</v>
      </c>
      <c r="Z38" s="34">
        <f>+IF(X38&lt;&gt;0,+(Y38/X38)*100,0)</f>
        <v>-100</v>
      </c>
      <c r="AA38" s="35">
        <f>+AA17+AA27+AA36</f>
        <v>5408714419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5408714419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4056534864</v>
      </c>
      <c r="Y40" s="45">
        <f t="shared" si="4"/>
        <v>-4056534864</v>
      </c>
      <c r="Z40" s="46">
        <f>+IF(X40&lt;&gt;0,+(Y40/X40)*100,0)</f>
        <v>-100</v>
      </c>
      <c r="AA40" s="47">
        <f t="shared" si="4"/>
        <v>5408714419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9756693</v>
      </c>
      <c r="D7" s="18"/>
      <c r="E7" s="19">
        <v>-4349963</v>
      </c>
      <c r="F7" s="20">
        <v>-5787046</v>
      </c>
      <c r="G7" s="20">
        <v>1804834</v>
      </c>
      <c r="H7" s="20">
        <v>1732163</v>
      </c>
      <c r="I7" s="20">
        <v>535661</v>
      </c>
      <c r="J7" s="20">
        <v>4072658</v>
      </c>
      <c r="K7" s="20">
        <v>1895066</v>
      </c>
      <c r="L7" s="20">
        <v>1743733</v>
      </c>
      <c r="M7" s="20">
        <v>1736380</v>
      </c>
      <c r="N7" s="20">
        <v>5375179</v>
      </c>
      <c r="O7" s="20">
        <v>1813745</v>
      </c>
      <c r="P7" s="20">
        <v>1810559</v>
      </c>
      <c r="Q7" s="20">
        <v>1661000</v>
      </c>
      <c r="R7" s="20">
        <v>5285304</v>
      </c>
      <c r="S7" s="20"/>
      <c r="T7" s="20"/>
      <c r="U7" s="20"/>
      <c r="V7" s="20"/>
      <c r="W7" s="20">
        <v>14733141</v>
      </c>
      <c r="X7" s="20">
        <v>-3837325</v>
      </c>
      <c r="Y7" s="20">
        <v>18570466</v>
      </c>
      <c r="Z7" s="21">
        <v>-483.94300717296551</v>
      </c>
      <c r="AA7" s="22">
        <v>-5787046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-138681</v>
      </c>
      <c r="Y9" s="20">
        <v>138681</v>
      </c>
      <c r="Z9" s="21">
        <v>-100</v>
      </c>
      <c r="AA9" s="22">
        <v>-184902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-25316700</v>
      </c>
      <c r="D14" s="18"/>
      <c r="E14" s="19">
        <v>-35952992</v>
      </c>
      <c r="F14" s="20">
        <v>-36384490</v>
      </c>
      <c r="G14" s="20">
        <v>-2079885</v>
      </c>
      <c r="H14" s="20"/>
      <c r="I14" s="20">
        <v>-2627048</v>
      </c>
      <c r="J14" s="20">
        <v>-4706933</v>
      </c>
      <c r="K14" s="20">
        <v>-2035224</v>
      </c>
      <c r="L14" s="20">
        <v>-2205424</v>
      </c>
      <c r="M14" s="20">
        <v>-4518198</v>
      </c>
      <c r="N14" s="20">
        <v>-8758846</v>
      </c>
      <c r="O14" s="20"/>
      <c r="P14" s="20">
        <v>-2259099</v>
      </c>
      <c r="Q14" s="20"/>
      <c r="R14" s="20">
        <v>-2259099</v>
      </c>
      <c r="S14" s="20"/>
      <c r="T14" s="20"/>
      <c r="U14" s="20"/>
      <c r="V14" s="20"/>
      <c r="W14" s="20">
        <v>-15724878</v>
      </c>
      <c r="X14" s="20">
        <v>-27137372</v>
      </c>
      <c r="Y14" s="20">
        <v>11412494</v>
      </c>
      <c r="Z14" s="21">
        <v>-42.054529082624512</v>
      </c>
      <c r="AA14" s="22">
        <v>-36384490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-206495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-82598</v>
      </c>
      <c r="Y15" s="20">
        <v>82598</v>
      </c>
      <c r="Z15" s="21">
        <v>-100</v>
      </c>
      <c r="AA15" s="22">
        <v>-206495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-15560007</v>
      </c>
      <c r="D17" s="26">
        <f>SUM(D6:D16)</f>
        <v>0</v>
      </c>
      <c r="E17" s="27">
        <f t="shared" si="0"/>
        <v>-40487857</v>
      </c>
      <c r="F17" s="28">
        <f t="shared" si="0"/>
        <v>-42562933</v>
      </c>
      <c r="G17" s="28">
        <f t="shared" si="0"/>
        <v>-275051</v>
      </c>
      <c r="H17" s="28">
        <f t="shared" si="0"/>
        <v>1732163</v>
      </c>
      <c r="I17" s="28">
        <f t="shared" si="0"/>
        <v>-2091387</v>
      </c>
      <c r="J17" s="28">
        <f t="shared" si="0"/>
        <v>-634275</v>
      </c>
      <c r="K17" s="28">
        <f t="shared" si="0"/>
        <v>-140158</v>
      </c>
      <c r="L17" s="28">
        <f t="shared" si="0"/>
        <v>-461691</v>
      </c>
      <c r="M17" s="28">
        <f t="shared" si="0"/>
        <v>-2781818</v>
      </c>
      <c r="N17" s="28">
        <f t="shared" si="0"/>
        <v>-3383667</v>
      </c>
      <c r="O17" s="28">
        <f t="shared" si="0"/>
        <v>1813745</v>
      </c>
      <c r="P17" s="28">
        <f t="shared" si="0"/>
        <v>-448540</v>
      </c>
      <c r="Q17" s="28">
        <f t="shared" si="0"/>
        <v>1661000</v>
      </c>
      <c r="R17" s="28">
        <f t="shared" si="0"/>
        <v>3026205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-991737</v>
      </c>
      <c r="X17" s="28">
        <f t="shared" si="0"/>
        <v>-31195976</v>
      </c>
      <c r="Y17" s="28">
        <f t="shared" si="0"/>
        <v>30204239</v>
      </c>
      <c r="Z17" s="29">
        <f>+IF(X17&lt;&gt;0,+(Y17/X17)*100,0)</f>
        <v>-96.820945752747093</v>
      </c>
      <c r="AA17" s="30">
        <f>SUM(AA6:AA16)</f>
        <v>-42562933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-7946273</v>
      </c>
      <c r="D26" s="18"/>
      <c r="E26" s="19"/>
      <c r="F26" s="20"/>
      <c r="G26" s="20">
        <v>-1051553</v>
      </c>
      <c r="H26" s="20"/>
      <c r="I26" s="20"/>
      <c r="J26" s="20">
        <v>-1051553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-1051553</v>
      </c>
      <c r="X26" s="20"/>
      <c r="Y26" s="20">
        <v>-1051553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-7946273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-1051553</v>
      </c>
      <c r="H27" s="28">
        <f t="shared" si="1"/>
        <v>0</v>
      </c>
      <c r="I27" s="28">
        <f t="shared" si="1"/>
        <v>0</v>
      </c>
      <c r="J27" s="28">
        <f t="shared" si="1"/>
        <v>-1051553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-1051553</v>
      </c>
      <c r="X27" s="28">
        <f t="shared" si="1"/>
        <v>0</v>
      </c>
      <c r="Y27" s="28">
        <f t="shared" si="1"/>
        <v>-1051553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-1554</v>
      </c>
      <c r="D33" s="18"/>
      <c r="E33" s="19"/>
      <c r="F33" s="20"/>
      <c r="G33" s="20">
        <v>-279</v>
      </c>
      <c r="H33" s="36">
        <v>-227</v>
      </c>
      <c r="I33" s="36">
        <v>-225</v>
      </c>
      <c r="J33" s="36">
        <v>-731</v>
      </c>
      <c r="K33" s="20">
        <v>-71</v>
      </c>
      <c r="L33" s="20">
        <v>-298</v>
      </c>
      <c r="M33" s="20"/>
      <c r="N33" s="20">
        <v>-369</v>
      </c>
      <c r="O33" s="36">
        <v>-335</v>
      </c>
      <c r="P33" s="36">
        <v>-157</v>
      </c>
      <c r="Q33" s="36">
        <v>-124</v>
      </c>
      <c r="R33" s="20">
        <v>-616</v>
      </c>
      <c r="S33" s="20"/>
      <c r="T33" s="20"/>
      <c r="U33" s="20"/>
      <c r="V33" s="36"/>
      <c r="W33" s="36">
        <v>-1716</v>
      </c>
      <c r="X33" s="36"/>
      <c r="Y33" s="20">
        <v>-1716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-1554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-279</v>
      </c>
      <c r="H36" s="28">
        <f t="shared" si="2"/>
        <v>-227</v>
      </c>
      <c r="I36" s="28">
        <f t="shared" si="2"/>
        <v>-225</v>
      </c>
      <c r="J36" s="28">
        <f t="shared" si="2"/>
        <v>-731</v>
      </c>
      <c r="K36" s="28">
        <f t="shared" si="2"/>
        <v>-71</v>
      </c>
      <c r="L36" s="28">
        <f t="shared" si="2"/>
        <v>-298</v>
      </c>
      <c r="M36" s="28">
        <f t="shared" si="2"/>
        <v>0</v>
      </c>
      <c r="N36" s="28">
        <f t="shared" si="2"/>
        <v>-369</v>
      </c>
      <c r="O36" s="28">
        <f t="shared" si="2"/>
        <v>-335</v>
      </c>
      <c r="P36" s="28">
        <f t="shared" si="2"/>
        <v>-157</v>
      </c>
      <c r="Q36" s="28">
        <f t="shared" si="2"/>
        <v>-124</v>
      </c>
      <c r="R36" s="28">
        <f t="shared" si="2"/>
        <v>-616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-1716</v>
      </c>
      <c r="X36" s="28">
        <f t="shared" si="2"/>
        <v>0</v>
      </c>
      <c r="Y36" s="28">
        <f t="shared" si="2"/>
        <v>-1716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-23507834</v>
      </c>
      <c r="D38" s="32">
        <f>+D17+D27+D36</f>
        <v>0</v>
      </c>
      <c r="E38" s="33">
        <f t="shared" si="3"/>
        <v>-40487857</v>
      </c>
      <c r="F38" s="2">
        <f t="shared" si="3"/>
        <v>-42562933</v>
      </c>
      <c r="G38" s="2">
        <f t="shared" si="3"/>
        <v>-1326883</v>
      </c>
      <c r="H38" s="2">
        <f t="shared" si="3"/>
        <v>1731936</v>
      </c>
      <c r="I38" s="2">
        <f t="shared" si="3"/>
        <v>-2091612</v>
      </c>
      <c r="J38" s="2">
        <f t="shared" si="3"/>
        <v>-1686559</v>
      </c>
      <c r="K38" s="2">
        <f t="shared" si="3"/>
        <v>-140229</v>
      </c>
      <c r="L38" s="2">
        <f t="shared" si="3"/>
        <v>-461989</v>
      </c>
      <c r="M38" s="2">
        <f t="shared" si="3"/>
        <v>-2781818</v>
      </c>
      <c r="N38" s="2">
        <f t="shared" si="3"/>
        <v>-3384036</v>
      </c>
      <c r="O38" s="2">
        <f t="shared" si="3"/>
        <v>1813410</v>
      </c>
      <c r="P38" s="2">
        <f t="shared" si="3"/>
        <v>-448697</v>
      </c>
      <c r="Q38" s="2">
        <f t="shared" si="3"/>
        <v>1660876</v>
      </c>
      <c r="R38" s="2">
        <f t="shared" si="3"/>
        <v>3025589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-2045006</v>
      </c>
      <c r="X38" s="2">
        <f t="shared" si="3"/>
        <v>-31195976</v>
      </c>
      <c r="Y38" s="2">
        <f t="shared" si="3"/>
        <v>29150970</v>
      </c>
      <c r="Z38" s="34">
        <f>+IF(X38&lt;&gt;0,+(Y38/X38)*100,0)</f>
        <v>-93.444648117436685</v>
      </c>
      <c r="AA38" s="35">
        <f>+AA17+AA27+AA36</f>
        <v>-42562933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-17466742</v>
      </c>
      <c r="H39" s="2">
        <f>+G40+H60</f>
        <v>-23857678</v>
      </c>
      <c r="I39" s="2">
        <f>+H40+I60</f>
        <v>-22125742</v>
      </c>
      <c r="J39" s="2">
        <f>+G39</f>
        <v>-17466742</v>
      </c>
      <c r="K39" s="2">
        <f>+I40+K60</f>
        <v>-24217354</v>
      </c>
      <c r="L39" s="2">
        <f>+K40+L60</f>
        <v>-24357583</v>
      </c>
      <c r="M39" s="2">
        <f>+L40+M60</f>
        <v>-24819572</v>
      </c>
      <c r="N39" s="2">
        <f>+K39</f>
        <v>-24217354</v>
      </c>
      <c r="O39" s="2">
        <f>+M40+O60</f>
        <v>-27601390</v>
      </c>
      <c r="P39" s="2">
        <f>+O40+P60</f>
        <v>-25787980</v>
      </c>
      <c r="Q39" s="2">
        <f>+P40+Q60</f>
        <v>-26236677</v>
      </c>
      <c r="R39" s="2">
        <f>+O39</f>
        <v>-27601390</v>
      </c>
      <c r="S39" s="2">
        <f>+Q40+S60</f>
        <v>-24575801</v>
      </c>
      <c r="T39" s="2">
        <f>+S40+T60</f>
        <v>-24575801</v>
      </c>
      <c r="U39" s="2">
        <f>+T40+U60</f>
        <v>-24575801</v>
      </c>
      <c r="V39" s="2">
        <f>+S39</f>
        <v>-24575801</v>
      </c>
      <c r="W39" s="2">
        <f>+G39</f>
        <v>-17466742</v>
      </c>
      <c r="X39" s="2"/>
      <c r="Y39" s="2">
        <f>+W39-X39</f>
        <v>-17466742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-23507834</v>
      </c>
      <c r="D40" s="43">
        <f t="shared" ref="D40:AA40" si="4">+D38+D39</f>
        <v>0</v>
      </c>
      <c r="E40" s="44">
        <f t="shared" si="4"/>
        <v>-40487857</v>
      </c>
      <c r="F40" s="45">
        <f t="shared" si="4"/>
        <v>-42562933</v>
      </c>
      <c r="G40" s="45">
        <f t="shared" si="4"/>
        <v>-18793625</v>
      </c>
      <c r="H40" s="45">
        <f t="shared" si="4"/>
        <v>-22125742</v>
      </c>
      <c r="I40" s="45">
        <f t="shared" si="4"/>
        <v>-24217354</v>
      </c>
      <c r="J40" s="45">
        <f>+I40</f>
        <v>-24217354</v>
      </c>
      <c r="K40" s="45">
        <f t="shared" si="4"/>
        <v>-24357583</v>
      </c>
      <c r="L40" s="45">
        <f t="shared" si="4"/>
        <v>-24819572</v>
      </c>
      <c r="M40" s="45">
        <f t="shared" si="4"/>
        <v>-27601390</v>
      </c>
      <c r="N40" s="45">
        <f>+M40</f>
        <v>-27601390</v>
      </c>
      <c r="O40" s="45">
        <f t="shared" si="4"/>
        <v>-25787980</v>
      </c>
      <c r="P40" s="45">
        <f t="shared" si="4"/>
        <v>-26236677</v>
      </c>
      <c r="Q40" s="45">
        <f t="shared" si="4"/>
        <v>-24575801</v>
      </c>
      <c r="R40" s="45">
        <f>+Q40</f>
        <v>-24575801</v>
      </c>
      <c r="S40" s="45">
        <f t="shared" si="4"/>
        <v>-24575801</v>
      </c>
      <c r="T40" s="45">
        <f t="shared" si="4"/>
        <v>-24575801</v>
      </c>
      <c r="U40" s="45">
        <f t="shared" si="4"/>
        <v>-24575801</v>
      </c>
      <c r="V40" s="45">
        <f>+U40</f>
        <v>-24575801</v>
      </c>
      <c r="W40" s="45">
        <f>+V40</f>
        <v>-24575801</v>
      </c>
      <c r="X40" s="45">
        <f t="shared" si="4"/>
        <v>-31195976</v>
      </c>
      <c r="Y40" s="45">
        <f t="shared" si="4"/>
        <v>11684228</v>
      </c>
      <c r="Z40" s="46">
        <f>+IF(X40&lt;&gt;0,+(Y40/X40)*100,0)</f>
        <v>-37.454279359619974</v>
      </c>
      <c r="AA40" s="47">
        <f t="shared" si="4"/>
        <v>-42562933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-17466742</v>
      </c>
      <c r="H60">
        <v>-5064053</v>
      </c>
      <c r="J60">
        <v>-17466742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-93028036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1496155</v>
      </c>
      <c r="R6" s="20">
        <v>1496155</v>
      </c>
      <c r="S6" s="20"/>
      <c r="T6" s="20"/>
      <c r="U6" s="20"/>
      <c r="V6" s="20"/>
      <c r="W6" s="20">
        <v>1496155</v>
      </c>
      <c r="X6" s="20">
        <v>-37015383</v>
      </c>
      <c r="Y6" s="20">
        <v>38511538</v>
      </c>
      <c r="Z6" s="21">
        <v>-104.04198168096761</v>
      </c>
      <c r="AA6" s="22">
        <v>-93028036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281688713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112675486</v>
      </c>
      <c r="Y7" s="20">
        <v>-112675486</v>
      </c>
      <c r="Z7" s="21">
        <v>-100</v>
      </c>
      <c r="AA7" s="22">
        <v>281688713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92361593</v>
      </c>
      <c r="F8" s="20">
        <v>1298762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323675</v>
      </c>
      <c r="Y8" s="20">
        <v>-323675</v>
      </c>
      <c r="Z8" s="21">
        <v>-100</v>
      </c>
      <c r="AA8" s="22">
        <v>1298762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92256802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36902720</v>
      </c>
      <c r="Y9" s="20">
        <v>-36902720</v>
      </c>
      <c r="Z9" s="21">
        <v>-100</v>
      </c>
      <c r="AA9" s="22">
        <v>92256802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3200000</v>
      </c>
      <c r="Y10" s="20">
        <v>-3200000</v>
      </c>
      <c r="Z10" s="21">
        <v>-100</v>
      </c>
      <c r="AA10" s="22">
        <v>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-803686</v>
      </c>
      <c r="R14" s="20">
        <v>-803686</v>
      </c>
      <c r="S14" s="20"/>
      <c r="T14" s="20"/>
      <c r="U14" s="20"/>
      <c r="V14" s="20"/>
      <c r="W14" s="20">
        <v>-803686</v>
      </c>
      <c r="X14" s="20"/>
      <c r="Y14" s="20">
        <v>-803686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92361593</v>
      </c>
      <c r="F17" s="28">
        <f t="shared" si="0"/>
        <v>290216241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692469</v>
      </c>
      <c r="R17" s="28">
        <f t="shared" si="0"/>
        <v>692469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692469</v>
      </c>
      <c r="X17" s="28">
        <f t="shared" si="0"/>
        <v>116086498</v>
      </c>
      <c r="Y17" s="28">
        <f t="shared" si="0"/>
        <v>-115394029</v>
      </c>
      <c r="Z17" s="29">
        <f>+IF(X17&lt;&gt;0,+(Y17/X17)*100,0)</f>
        <v>-99.403488767487843</v>
      </c>
      <c r="AA17" s="30">
        <f>SUM(AA6:AA16)</f>
        <v>290216241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-97674200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-39069680</v>
      </c>
      <c r="Y26" s="20">
        <v>39069680</v>
      </c>
      <c r="Z26" s="21">
        <v>-100</v>
      </c>
      <c r="AA26" s="22">
        <v>-97674200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-97674200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-39069680</v>
      </c>
      <c r="Y27" s="28">
        <f t="shared" si="1"/>
        <v>39069680</v>
      </c>
      <c r="Z27" s="29">
        <f>+IF(X27&lt;&gt;0,+(Y27/X27)*100,0)</f>
        <v>-100</v>
      </c>
      <c r="AA27" s="30">
        <f>SUM(AA21:AA26)</f>
        <v>-97674200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92361593</v>
      </c>
      <c r="F38" s="2">
        <f t="shared" si="3"/>
        <v>192542041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692469</v>
      </c>
      <c r="R38" s="2">
        <f t="shared" si="3"/>
        <v>692469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692469</v>
      </c>
      <c r="X38" s="2">
        <f t="shared" si="3"/>
        <v>77016818</v>
      </c>
      <c r="Y38" s="2">
        <f t="shared" si="3"/>
        <v>-76324349</v>
      </c>
      <c r="Z38" s="34">
        <f>+IF(X38&lt;&gt;0,+(Y38/X38)*100,0)</f>
        <v>-99.100885990901361</v>
      </c>
      <c r="AA38" s="35">
        <f>+AA17+AA27+AA36</f>
        <v>192542041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692469</v>
      </c>
      <c r="T39" s="2">
        <f>+S40+T60</f>
        <v>692469</v>
      </c>
      <c r="U39" s="2">
        <f>+T40+U60</f>
        <v>692469</v>
      </c>
      <c r="V39" s="2">
        <f>+S39</f>
        <v>692469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92361593</v>
      </c>
      <c r="F40" s="45">
        <f t="shared" si="4"/>
        <v>192542041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692469</v>
      </c>
      <c r="R40" s="45">
        <f>+Q40</f>
        <v>692469</v>
      </c>
      <c r="S40" s="45">
        <f t="shared" si="4"/>
        <v>692469</v>
      </c>
      <c r="T40" s="45">
        <f t="shared" si="4"/>
        <v>692469</v>
      </c>
      <c r="U40" s="45">
        <f t="shared" si="4"/>
        <v>692469</v>
      </c>
      <c r="V40" s="45">
        <f>+U40</f>
        <v>692469</v>
      </c>
      <c r="W40" s="45">
        <f>+V40</f>
        <v>692469</v>
      </c>
      <c r="X40" s="45">
        <f t="shared" si="4"/>
        <v>77016818</v>
      </c>
      <c r="Y40" s="45">
        <f t="shared" si="4"/>
        <v>-76324349</v>
      </c>
      <c r="Z40" s="46">
        <f>+IF(X40&lt;&gt;0,+(Y40/X40)*100,0)</f>
        <v>-99.100885990901361</v>
      </c>
      <c r="AA40" s="47">
        <f t="shared" si="4"/>
        <v>192542041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7946</v>
      </c>
      <c r="D7" s="18"/>
      <c r="E7" s="19"/>
      <c r="F7" s="20">
        <v>69936472</v>
      </c>
      <c r="G7" s="20"/>
      <c r="H7" s="20"/>
      <c r="I7" s="20">
        <v>100</v>
      </c>
      <c r="J7" s="20">
        <v>100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</v>
      </c>
      <c r="X7" s="20">
        <v>52452351</v>
      </c>
      <c r="Y7" s="20">
        <v>-52452251</v>
      </c>
      <c r="Z7" s="21">
        <v>-99.999809350776289</v>
      </c>
      <c r="AA7" s="22">
        <v>69936472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17740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13302</v>
      </c>
      <c r="Y8" s="20">
        <v>-13302</v>
      </c>
      <c r="Z8" s="21">
        <v>-100</v>
      </c>
      <c r="AA8" s="22">
        <v>17740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-8120002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-6090021</v>
      </c>
      <c r="Y14" s="20">
        <v>6090021</v>
      </c>
      <c r="Z14" s="21">
        <v>-100</v>
      </c>
      <c r="AA14" s="22">
        <v>-8120002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7946</v>
      </c>
      <c r="D17" s="26">
        <f>SUM(D6:D16)</f>
        <v>0</v>
      </c>
      <c r="E17" s="27">
        <f t="shared" si="0"/>
        <v>0</v>
      </c>
      <c r="F17" s="28">
        <f t="shared" si="0"/>
        <v>61834210</v>
      </c>
      <c r="G17" s="28">
        <f t="shared" si="0"/>
        <v>0</v>
      </c>
      <c r="H17" s="28">
        <f t="shared" si="0"/>
        <v>0</v>
      </c>
      <c r="I17" s="28">
        <f t="shared" si="0"/>
        <v>100</v>
      </c>
      <c r="J17" s="28">
        <f t="shared" si="0"/>
        <v>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</v>
      </c>
      <c r="X17" s="28">
        <f t="shared" si="0"/>
        <v>46375632</v>
      </c>
      <c r="Y17" s="28">
        <f t="shared" si="0"/>
        <v>-46375532</v>
      </c>
      <c r="Z17" s="29">
        <f>+IF(X17&lt;&gt;0,+(Y17/X17)*100,0)</f>
        <v>-99.999784369515439</v>
      </c>
      <c r="AA17" s="30">
        <f>SUM(AA6:AA16)</f>
        <v>61834210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-38066940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-28550214</v>
      </c>
      <c r="Y26" s="20">
        <v>28550214</v>
      </c>
      <c r="Z26" s="21">
        <v>-100</v>
      </c>
      <c r="AA26" s="22">
        <v>-38066940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-38066940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-28550214</v>
      </c>
      <c r="Y27" s="28">
        <f t="shared" si="1"/>
        <v>28550214</v>
      </c>
      <c r="Z27" s="29">
        <f>+IF(X27&lt;&gt;0,+(Y27/X27)*100,0)</f>
        <v>-100</v>
      </c>
      <c r="AA27" s="30">
        <f>SUM(AA21:AA26)</f>
        <v>-38066940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7946</v>
      </c>
      <c r="D38" s="32">
        <f>+D17+D27+D36</f>
        <v>0</v>
      </c>
      <c r="E38" s="33">
        <f t="shared" si="3"/>
        <v>0</v>
      </c>
      <c r="F38" s="2">
        <f t="shared" si="3"/>
        <v>23767270</v>
      </c>
      <c r="G38" s="2">
        <f t="shared" si="3"/>
        <v>0</v>
      </c>
      <c r="H38" s="2">
        <f t="shared" si="3"/>
        <v>0</v>
      </c>
      <c r="I38" s="2">
        <f t="shared" si="3"/>
        <v>100</v>
      </c>
      <c r="J38" s="2">
        <f t="shared" si="3"/>
        <v>100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</v>
      </c>
      <c r="X38" s="2">
        <f t="shared" si="3"/>
        <v>17825418</v>
      </c>
      <c r="Y38" s="2">
        <f t="shared" si="3"/>
        <v>-17825318</v>
      </c>
      <c r="Z38" s="34">
        <f>+IF(X38&lt;&gt;0,+(Y38/X38)*100,0)</f>
        <v>-99.999439003337827</v>
      </c>
      <c r="AA38" s="35">
        <f>+AA17+AA27+AA36</f>
        <v>23767270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100</v>
      </c>
      <c r="L39" s="2">
        <f>+K40+L60</f>
        <v>100</v>
      </c>
      <c r="M39" s="2">
        <f>+L40+M60</f>
        <v>100</v>
      </c>
      <c r="N39" s="2">
        <f>+K39</f>
        <v>100</v>
      </c>
      <c r="O39" s="2">
        <f>+M40+O60</f>
        <v>100</v>
      </c>
      <c r="P39" s="2">
        <f>+O40+P60</f>
        <v>100</v>
      </c>
      <c r="Q39" s="2">
        <f>+P40+Q60</f>
        <v>100</v>
      </c>
      <c r="R39" s="2">
        <f>+O39</f>
        <v>100</v>
      </c>
      <c r="S39" s="2">
        <f>+Q40+S60</f>
        <v>100</v>
      </c>
      <c r="T39" s="2">
        <f>+S40+T60</f>
        <v>100</v>
      </c>
      <c r="U39" s="2">
        <f>+T40+U60</f>
        <v>100</v>
      </c>
      <c r="V39" s="2">
        <f>+S39</f>
        <v>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7946</v>
      </c>
      <c r="D40" s="43">
        <f t="shared" ref="D40:AA40" si="4">+D38+D39</f>
        <v>0</v>
      </c>
      <c r="E40" s="44">
        <f t="shared" si="4"/>
        <v>0</v>
      </c>
      <c r="F40" s="45">
        <f t="shared" si="4"/>
        <v>23767270</v>
      </c>
      <c r="G40" s="45">
        <f t="shared" si="4"/>
        <v>0</v>
      </c>
      <c r="H40" s="45">
        <f t="shared" si="4"/>
        <v>0</v>
      </c>
      <c r="I40" s="45">
        <f t="shared" si="4"/>
        <v>100</v>
      </c>
      <c r="J40" s="45">
        <f>+I40</f>
        <v>100</v>
      </c>
      <c r="K40" s="45">
        <f t="shared" si="4"/>
        <v>100</v>
      </c>
      <c r="L40" s="45">
        <f t="shared" si="4"/>
        <v>100</v>
      </c>
      <c r="M40" s="45">
        <f t="shared" si="4"/>
        <v>100</v>
      </c>
      <c r="N40" s="45">
        <f>+M40</f>
        <v>100</v>
      </c>
      <c r="O40" s="45">
        <f t="shared" si="4"/>
        <v>100</v>
      </c>
      <c r="P40" s="45">
        <f t="shared" si="4"/>
        <v>100</v>
      </c>
      <c r="Q40" s="45">
        <f t="shared" si="4"/>
        <v>100</v>
      </c>
      <c r="R40" s="45">
        <f>+Q40</f>
        <v>100</v>
      </c>
      <c r="S40" s="45">
        <f t="shared" si="4"/>
        <v>100</v>
      </c>
      <c r="T40" s="45">
        <f t="shared" si="4"/>
        <v>100</v>
      </c>
      <c r="U40" s="45">
        <f t="shared" si="4"/>
        <v>100</v>
      </c>
      <c r="V40" s="45">
        <f>+U40</f>
        <v>100</v>
      </c>
      <c r="W40" s="45">
        <f>+V40</f>
        <v>100</v>
      </c>
      <c r="X40" s="45">
        <f t="shared" si="4"/>
        <v>17825418</v>
      </c>
      <c r="Y40" s="45">
        <f t="shared" si="4"/>
        <v>-17825318</v>
      </c>
      <c r="Z40" s="46">
        <f>+IF(X40&lt;&gt;0,+(Y40/X40)*100,0)</f>
        <v>-99.999439003337827</v>
      </c>
      <c r="AA40" s="47">
        <f t="shared" si="4"/>
        <v>23767270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44124041</v>
      </c>
      <c r="D7" s="18"/>
      <c r="E7" s="19"/>
      <c r="F7" s="20"/>
      <c r="G7" s="20">
        <v>4119362</v>
      </c>
      <c r="H7" s="20">
        <v>5311427</v>
      </c>
      <c r="I7" s="20">
        <v>4552839</v>
      </c>
      <c r="J7" s="20">
        <v>13983628</v>
      </c>
      <c r="K7" s="20">
        <v>3533072</v>
      </c>
      <c r="L7" s="20">
        <v>3607802</v>
      </c>
      <c r="M7" s="20">
        <v>4895144</v>
      </c>
      <c r="N7" s="20">
        <v>12036018</v>
      </c>
      <c r="O7" s="20">
        <v>4899908</v>
      </c>
      <c r="P7" s="20">
        <v>4974930</v>
      </c>
      <c r="Q7" s="20">
        <v>4964789</v>
      </c>
      <c r="R7" s="20">
        <v>14839627</v>
      </c>
      <c r="S7" s="20"/>
      <c r="T7" s="20"/>
      <c r="U7" s="20"/>
      <c r="V7" s="20"/>
      <c r="W7" s="20">
        <v>40859273</v>
      </c>
      <c r="X7" s="20"/>
      <c r="Y7" s="20">
        <v>40859273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11900311</v>
      </c>
      <c r="D8" s="18"/>
      <c r="E8" s="19"/>
      <c r="F8" s="20"/>
      <c r="G8" s="20">
        <v>6</v>
      </c>
      <c r="H8" s="20">
        <v>3</v>
      </c>
      <c r="I8" s="20">
        <v>714</v>
      </c>
      <c r="J8" s="20">
        <v>723</v>
      </c>
      <c r="K8" s="20">
        <v>199</v>
      </c>
      <c r="L8" s="20">
        <v>137</v>
      </c>
      <c r="M8" s="20">
        <v>147</v>
      </c>
      <c r="N8" s="20">
        <v>483</v>
      </c>
      <c r="O8" s="20">
        <v>774</v>
      </c>
      <c r="P8" s="20">
        <v>26</v>
      </c>
      <c r="Q8" s="20">
        <v>3</v>
      </c>
      <c r="R8" s="20">
        <v>803</v>
      </c>
      <c r="S8" s="20"/>
      <c r="T8" s="20"/>
      <c r="U8" s="20"/>
      <c r="V8" s="20"/>
      <c r="W8" s="20">
        <v>2009</v>
      </c>
      <c r="X8" s="20"/>
      <c r="Y8" s="20">
        <v>2009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10141666</v>
      </c>
      <c r="D9" s="18"/>
      <c r="E9" s="19">
        <v>14103208</v>
      </c>
      <c r="F9" s="20">
        <v>14103208</v>
      </c>
      <c r="G9" s="20">
        <v>5876342</v>
      </c>
      <c r="H9" s="20"/>
      <c r="I9" s="20"/>
      <c r="J9" s="20">
        <v>5876342</v>
      </c>
      <c r="K9" s="20"/>
      <c r="L9" s="20"/>
      <c r="M9" s="20">
        <v>4701080</v>
      </c>
      <c r="N9" s="20">
        <v>4701080</v>
      </c>
      <c r="O9" s="20"/>
      <c r="P9" s="20"/>
      <c r="Q9" s="20"/>
      <c r="R9" s="20"/>
      <c r="S9" s="20"/>
      <c r="T9" s="20"/>
      <c r="U9" s="20"/>
      <c r="V9" s="20"/>
      <c r="W9" s="20">
        <v>10577422</v>
      </c>
      <c r="X9" s="20">
        <v>14103208</v>
      </c>
      <c r="Y9" s="20">
        <v>-3525786</v>
      </c>
      <c r="Z9" s="21">
        <v>-24.999886550634436</v>
      </c>
      <c r="AA9" s="22">
        <v>14103208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-26029891</v>
      </c>
      <c r="D14" s="18"/>
      <c r="E14" s="19"/>
      <c r="F14" s="20"/>
      <c r="G14" s="20">
        <v>-4919274</v>
      </c>
      <c r="H14" s="20">
        <v>-2323944</v>
      </c>
      <c r="I14" s="20">
        <v>-1123966</v>
      </c>
      <c r="J14" s="20">
        <v>-8367184</v>
      </c>
      <c r="K14" s="20">
        <v>-2174168</v>
      </c>
      <c r="L14" s="20">
        <v>-1087670</v>
      </c>
      <c r="M14" s="20">
        <v>-5113020</v>
      </c>
      <c r="N14" s="20">
        <v>-8374858</v>
      </c>
      <c r="O14" s="20">
        <v>-1000000</v>
      </c>
      <c r="P14" s="20">
        <v>-3098920</v>
      </c>
      <c r="Q14" s="20">
        <v>-1587535</v>
      </c>
      <c r="R14" s="20">
        <v>-5686455</v>
      </c>
      <c r="S14" s="20"/>
      <c r="T14" s="20"/>
      <c r="U14" s="20"/>
      <c r="V14" s="20"/>
      <c r="W14" s="20">
        <v>-22428497</v>
      </c>
      <c r="X14" s="20"/>
      <c r="Y14" s="20">
        <v>-22428497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40136127</v>
      </c>
      <c r="D17" s="26">
        <f>SUM(D6:D16)</f>
        <v>0</v>
      </c>
      <c r="E17" s="27">
        <f t="shared" si="0"/>
        <v>14103208</v>
      </c>
      <c r="F17" s="28">
        <f t="shared" si="0"/>
        <v>14103208</v>
      </c>
      <c r="G17" s="28">
        <f t="shared" si="0"/>
        <v>5076436</v>
      </c>
      <c r="H17" s="28">
        <f t="shared" si="0"/>
        <v>2987486</v>
      </c>
      <c r="I17" s="28">
        <f t="shared" si="0"/>
        <v>3429587</v>
      </c>
      <c r="J17" s="28">
        <f t="shared" si="0"/>
        <v>11493509</v>
      </c>
      <c r="K17" s="28">
        <f t="shared" si="0"/>
        <v>1359103</v>
      </c>
      <c r="L17" s="28">
        <f t="shared" si="0"/>
        <v>2520269</v>
      </c>
      <c r="M17" s="28">
        <f t="shared" si="0"/>
        <v>4483351</v>
      </c>
      <c r="N17" s="28">
        <f t="shared" si="0"/>
        <v>8362723</v>
      </c>
      <c r="O17" s="28">
        <f t="shared" si="0"/>
        <v>3900682</v>
      </c>
      <c r="P17" s="28">
        <f t="shared" si="0"/>
        <v>1876036</v>
      </c>
      <c r="Q17" s="28">
        <f t="shared" si="0"/>
        <v>3377257</v>
      </c>
      <c r="R17" s="28">
        <f t="shared" si="0"/>
        <v>9153975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29010207</v>
      </c>
      <c r="X17" s="28">
        <f t="shared" si="0"/>
        <v>14103208</v>
      </c>
      <c r="Y17" s="28">
        <f t="shared" si="0"/>
        <v>14906999</v>
      </c>
      <c r="Z17" s="29">
        <f>+IF(X17&lt;&gt;0,+(Y17/X17)*100,0)</f>
        <v>105.69934868719231</v>
      </c>
      <c r="AA17" s="30">
        <f>SUM(AA6:AA16)</f>
        <v>14103208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-148487219</v>
      </c>
      <c r="D26" s="18"/>
      <c r="E26" s="19">
        <v>-113658000</v>
      </c>
      <c r="F26" s="20">
        <v>-278375375</v>
      </c>
      <c r="G26" s="20">
        <v>-17265457</v>
      </c>
      <c r="H26" s="20">
        <v>-25805212</v>
      </c>
      <c r="I26" s="20">
        <v>-4899475</v>
      </c>
      <c r="J26" s="20">
        <v>-47970144</v>
      </c>
      <c r="K26" s="20">
        <v>-8082715</v>
      </c>
      <c r="L26" s="20">
        <v>-6643057</v>
      </c>
      <c r="M26" s="20">
        <v>-20513000</v>
      </c>
      <c r="N26" s="20">
        <v>-35238772</v>
      </c>
      <c r="O26" s="20">
        <v>-3370932</v>
      </c>
      <c r="P26" s="20">
        <v>-42966601</v>
      </c>
      <c r="Q26" s="20">
        <v>-656287</v>
      </c>
      <c r="R26" s="20">
        <v>-46993820</v>
      </c>
      <c r="S26" s="20"/>
      <c r="T26" s="20"/>
      <c r="U26" s="20"/>
      <c r="V26" s="20"/>
      <c r="W26" s="20">
        <v>-130202736</v>
      </c>
      <c r="X26" s="20">
        <v>-173602185</v>
      </c>
      <c r="Y26" s="20">
        <v>43399449</v>
      </c>
      <c r="Z26" s="21">
        <v>-24.999367951503608</v>
      </c>
      <c r="AA26" s="22">
        <v>-278375375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-148487219</v>
      </c>
      <c r="D27" s="26">
        <f>SUM(D21:D26)</f>
        <v>0</v>
      </c>
      <c r="E27" s="27">
        <f t="shared" si="1"/>
        <v>-113658000</v>
      </c>
      <c r="F27" s="28">
        <f t="shared" si="1"/>
        <v>-278375375</v>
      </c>
      <c r="G27" s="28">
        <f t="shared" si="1"/>
        <v>-17265457</v>
      </c>
      <c r="H27" s="28">
        <f t="shared" si="1"/>
        <v>-25805212</v>
      </c>
      <c r="I27" s="28">
        <f t="shared" si="1"/>
        <v>-4899475</v>
      </c>
      <c r="J27" s="28">
        <f t="shared" si="1"/>
        <v>-47970144</v>
      </c>
      <c r="K27" s="28">
        <f t="shared" si="1"/>
        <v>-8082715</v>
      </c>
      <c r="L27" s="28">
        <f t="shared" si="1"/>
        <v>-6643057</v>
      </c>
      <c r="M27" s="28">
        <f t="shared" si="1"/>
        <v>-20513000</v>
      </c>
      <c r="N27" s="28">
        <f t="shared" si="1"/>
        <v>-35238772</v>
      </c>
      <c r="O27" s="28">
        <f t="shared" si="1"/>
        <v>-3370932</v>
      </c>
      <c r="P27" s="28">
        <f t="shared" si="1"/>
        <v>-42966601</v>
      </c>
      <c r="Q27" s="28">
        <f t="shared" si="1"/>
        <v>-656287</v>
      </c>
      <c r="R27" s="28">
        <f t="shared" si="1"/>
        <v>-46993820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-130202736</v>
      </c>
      <c r="X27" s="28">
        <f t="shared" si="1"/>
        <v>-173602185</v>
      </c>
      <c r="Y27" s="28">
        <f t="shared" si="1"/>
        <v>43399449</v>
      </c>
      <c r="Z27" s="29">
        <f>+IF(X27&lt;&gt;0,+(Y27/X27)*100,0)</f>
        <v>-24.999367951503608</v>
      </c>
      <c r="AA27" s="30">
        <f>SUM(AA21:AA26)</f>
        <v>-278375375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-108351092</v>
      </c>
      <c r="D38" s="32">
        <f>+D17+D27+D36</f>
        <v>0</v>
      </c>
      <c r="E38" s="33">
        <f t="shared" si="3"/>
        <v>-99554792</v>
      </c>
      <c r="F38" s="2">
        <f t="shared" si="3"/>
        <v>-264272167</v>
      </c>
      <c r="G38" s="2">
        <f t="shared" si="3"/>
        <v>-12189021</v>
      </c>
      <c r="H38" s="2">
        <f t="shared" si="3"/>
        <v>-22817726</v>
      </c>
      <c r="I38" s="2">
        <f t="shared" si="3"/>
        <v>-1469888</v>
      </c>
      <c r="J38" s="2">
        <f t="shared" si="3"/>
        <v>-36476635</v>
      </c>
      <c r="K38" s="2">
        <f t="shared" si="3"/>
        <v>-6723612</v>
      </c>
      <c r="L38" s="2">
        <f t="shared" si="3"/>
        <v>-4122788</v>
      </c>
      <c r="M38" s="2">
        <f t="shared" si="3"/>
        <v>-16029649</v>
      </c>
      <c r="N38" s="2">
        <f t="shared" si="3"/>
        <v>-26876049</v>
      </c>
      <c r="O38" s="2">
        <f t="shared" si="3"/>
        <v>529750</v>
      </c>
      <c r="P38" s="2">
        <f t="shared" si="3"/>
        <v>-41090565</v>
      </c>
      <c r="Q38" s="2">
        <f t="shared" si="3"/>
        <v>2720970</v>
      </c>
      <c r="R38" s="2">
        <f t="shared" si="3"/>
        <v>-37839845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-101192529</v>
      </c>
      <c r="X38" s="2">
        <f t="shared" si="3"/>
        <v>-159498977</v>
      </c>
      <c r="Y38" s="2">
        <f t="shared" si="3"/>
        <v>58306448</v>
      </c>
      <c r="Z38" s="34">
        <f>+IF(X38&lt;&gt;0,+(Y38/X38)*100,0)</f>
        <v>-36.556001233788479</v>
      </c>
      <c r="AA38" s="35">
        <f>+AA17+AA27+AA36</f>
        <v>-264272167</v>
      </c>
    </row>
    <row r="39" spans="1:27" x14ac:dyDescent="0.25">
      <c r="A39" s="23" t="s">
        <v>60</v>
      </c>
      <c r="B39" s="17"/>
      <c r="C39" s="32">
        <v>216154804</v>
      </c>
      <c r="D39" s="32"/>
      <c r="E39" s="33"/>
      <c r="F39" s="2"/>
      <c r="G39" s="2">
        <v>112748772</v>
      </c>
      <c r="H39" s="2">
        <f>+G40+H60</f>
        <v>100559751</v>
      </c>
      <c r="I39" s="2">
        <f>+H40+I60</f>
        <v>77742025</v>
      </c>
      <c r="J39" s="2">
        <f>+G39</f>
        <v>112748772</v>
      </c>
      <c r="K39" s="2">
        <f>+I40+K60</f>
        <v>76272137</v>
      </c>
      <c r="L39" s="2">
        <f>+K40+L60</f>
        <v>69548525</v>
      </c>
      <c r="M39" s="2">
        <f>+L40+M60</f>
        <v>65425737</v>
      </c>
      <c r="N39" s="2">
        <f>+K39</f>
        <v>76272137</v>
      </c>
      <c r="O39" s="2">
        <f>+M40+O60</f>
        <v>49396088</v>
      </c>
      <c r="P39" s="2">
        <f>+O40+P60</f>
        <v>49925838</v>
      </c>
      <c r="Q39" s="2">
        <f>+P40+Q60</f>
        <v>8835273</v>
      </c>
      <c r="R39" s="2">
        <f>+O39</f>
        <v>49396088</v>
      </c>
      <c r="S39" s="2">
        <f>+Q40+S60</f>
        <v>11556243</v>
      </c>
      <c r="T39" s="2">
        <f>+S40+T60</f>
        <v>11556243</v>
      </c>
      <c r="U39" s="2">
        <f>+T40+U60</f>
        <v>11556243</v>
      </c>
      <c r="V39" s="2">
        <f>+S39</f>
        <v>11556243</v>
      </c>
      <c r="W39" s="2">
        <f>+G39</f>
        <v>112748772</v>
      </c>
      <c r="X39" s="2"/>
      <c r="Y39" s="2">
        <f>+W39-X39</f>
        <v>112748772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107803712</v>
      </c>
      <c r="D40" s="43">
        <f t="shared" ref="D40:AA40" si="4">+D38+D39</f>
        <v>0</v>
      </c>
      <c r="E40" s="44">
        <f t="shared" si="4"/>
        <v>-99554792</v>
      </c>
      <c r="F40" s="45">
        <f t="shared" si="4"/>
        <v>-264272167</v>
      </c>
      <c r="G40" s="45">
        <f t="shared" si="4"/>
        <v>100559751</v>
      </c>
      <c r="H40" s="45">
        <f t="shared" si="4"/>
        <v>77742025</v>
      </c>
      <c r="I40" s="45">
        <f t="shared" si="4"/>
        <v>76272137</v>
      </c>
      <c r="J40" s="45">
        <f>+I40</f>
        <v>76272137</v>
      </c>
      <c r="K40" s="45">
        <f t="shared" si="4"/>
        <v>69548525</v>
      </c>
      <c r="L40" s="45">
        <f t="shared" si="4"/>
        <v>65425737</v>
      </c>
      <c r="M40" s="45">
        <f t="shared" si="4"/>
        <v>49396088</v>
      </c>
      <c r="N40" s="45">
        <f>+M40</f>
        <v>49396088</v>
      </c>
      <c r="O40" s="45">
        <f t="shared" si="4"/>
        <v>49925838</v>
      </c>
      <c r="P40" s="45">
        <f t="shared" si="4"/>
        <v>8835273</v>
      </c>
      <c r="Q40" s="45">
        <f t="shared" si="4"/>
        <v>11556243</v>
      </c>
      <c r="R40" s="45">
        <f>+Q40</f>
        <v>11556243</v>
      </c>
      <c r="S40" s="45">
        <f t="shared" si="4"/>
        <v>11556243</v>
      </c>
      <c r="T40" s="45">
        <f t="shared" si="4"/>
        <v>11556243</v>
      </c>
      <c r="U40" s="45">
        <f t="shared" si="4"/>
        <v>11556243</v>
      </c>
      <c r="V40" s="45">
        <f>+U40</f>
        <v>11556243</v>
      </c>
      <c r="W40" s="45">
        <f>+V40</f>
        <v>11556243</v>
      </c>
      <c r="X40" s="45">
        <f t="shared" si="4"/>
        <v>-159498977</v>
      </c>
      <c r="Y40" s="45">
        <f t="shared" si="4"/>
        <v>171055220</v>
      </c>
      <c r="Z40" s="46">
        <f>+IF(X40&lt;&gt;0,+(Y40/X40)*100,0)</f>
        <v>-107.24533988703891</v>
      </c>
      <c r="AA40" s="47">
        <f t="shared" si="4"/>
        <v>-264272167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112748772</v>
      </c>
      <c r="J60">
        <v>112748772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391698619</v>
      </c>
      <c r="D7" s="18"/>
      <c r="E7" s="19">
        <v>1466895400</v>
      </c>
      <c r="F7" s="20">
        <v>1466895400</v>
      </c>
      <c r="G7" s="20">
        <v>-60168238</v>
      </c>
      <c r="H7" s="20">
        <v>186055505</v>
      </c>
      <c r="I7" s="20">
        <v>-161451091</v>
      </c>
      <c r="J7" s="20">
        <v>-35563824</v>
      </c>
      <c r="K7" s="20">
        <v>23004906</v>
      </c>
      <c r="L7" s="20">
        <v>-127474724</v>
      </c>
      <c r="M7" s="20">
        <v>-194089995</v>
      </c>
      <c r="N7" s="20">
        <v>-298559813</v>
      </c>
      <c r="O7" s="20">
        <v>108165709</v>
      </c>
      <c r="P7" s="20">
        <v>19006062</v>
      </c>
      <c r="Q7" s="20">
        <v>-120050674</v>
      </c>
      <c r="R7" s="20">
        <v>7121097</v>
      </c>
      <c r="S7" s="20"/>
      <c r="T7" s="20"/>
      <c r="U7" s="20"/>
      <c r="V7" s="20"/>
      <c r="W7" s="20">
        <v>-327002540</v>
      </c>
      <c r="X7" s="20"/>
      <c r="Y7" s="20">
        <v>-327002540</v>
      </c>
      <c r="Z7" s="21"/>
      <c r="AA7" s="22">
        <v>1466895400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168370650</v>
      </c>
      <c r="F8" s="20">
        <v>168370650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168370650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676045880</v>
      </c>
      <c r="F9" s="20">
        <v>676045880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676045880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435586000</v>
      </c>
      <c r="F10" s="20">
        <v>341037110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-94548890</v>
      </c>
      <c r="Y10" s="20">
        <v>94548890</v>
      </c>
      <c r="Z10" s="21">
        <v>-100</v>
      </c>
      <c r="AA10" s="22">
        <v>341037110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-1498869000</v>
      </c>
      <c r="F14" s="20">
        <v>-1498869000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-423171048</v>
      </c>
      <c r="R14" s="20">
        <v>-423171048</v>
      </c>
      <c r="S14" s="20"/>
      <c r="T14" s="20"/>
      <c r="U14" s="20"/>
      <c r="V14" s="20"/>
      <c r="W14" s="20">
        <v>-423171048</v>
      </c>
      <c r="X14" s="20"/>
      <c r="Y14" s="20">
        <v>-423171048</v>
      </c>
      <c r="Z14" s="21"/>
      <c r="AA14" s="22">
        <v>-1498869000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391698619</v>
      </c>
      <c r="D17" s="26">
        <f>SUM(D6:D16)</f>
        <v>0</v>
      </c>
      <c r="E17" s="27">
        <f t="shared" si="0"/>
        <v>1248028930</v>
      </c>
      <c r="F17" s="28">
        <f t="shared" si="0"/>
        <v>1153480040</v>
      </c>
      <c r="G17" s="28">
        <f t="shared" si="0"/>
        <v>-60168238</v>
      </c>
      <c r="H17" s="28">
        <f t="shared" si="0"/>
        <v>186055505</v>
      </c>
      <c r="I17" s="28">
        <f t="shared" si="0"/>
        <v>-161451091</v>
      </c>
      <c r="J17" s="28">
        <f t="shared" si="0"/>
        <v>-35563824</v>
      </c>
      <c r="K17" s="28">
        <f t="shared" si="0"/>
        <v>23004906</v>
      </c>
      <c r="L17" s="28">
        <f t="shared" si="0"/>
        <v>-127474724</v>
      </c>
      <c r="M17" s="28">
        <f t="shared" si="0"/>
        <v>-194089995</v>
      </c>
      <c r="N17" s="28">
        <f t="shared" si="0"/>
        <v>-298559813</v>
      </c>
      <c r="O17" s="28">
        <f t="shared" si="0"/>
        <v>108165709</v>
      </c>
      <c r="P17" s="28">
        <f t="shared" si="0"/>
        <v>19006062</v>
      </c>
      <c r="Q17" s="28">
        <f t="shared" si="0"/>
        <v>-543221722</v>
      </c>
      <c r="R17" s="28">
        <f t="shared" si="0"/>
        <v>-416049951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-750173588</v>
      </c>
      <c r="X17" s="28">
        <f t="shared" si="0"/>
        <v>-94548890</v>
      </c>
      <c r="Y17" s="28">
        <f t="shared" si="0"/>
        <v>-655624698</v>
      </c>
      <c r="Z17" s="29">
        <f>+IF(X17&lt;&gt;0,+(Y17/X17)*100,0)</f>
        <v>693.42400317973056</v>
      </c>
      <c r="AA17" s="30">
        <f>SUM(AA6:AA16)</f>
        <v>1153480040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-435586000</v>
      </c>
      <c r="F26" s="20">
        <v>-341037110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94548890</v>
      </c>
      <c r="Y26" s="20">
        <v>-94548890</v>
      </c>
      <c r="Z26" s="21">
        <v>-100</v>
      </c>
      <c r="AA26" s="22">
        <v>-341037110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-435586000</v>
      </c>
      <c r="F27" s="28">
        <f t="shared" si="1"/>
        <v>-341037110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94548890</v>
      </c>
      <c r="Y27" s="28">
        <f t="shared" si="1"/>
        <v>-94548890</v>
      </c>
      <c r="Z27" s="29">
        <f>+IF(X27&lt;&gt;0,+(Y27/X27)*100,0)</f>
        <v>-100</v>
      </c>
      <c r="AA27" s="30">
        <f>SUM(AA21:AA26)</f>
        <v>-341037110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391698619</v>
      </c>
      <c r="D38" s="32">
        <f>+D17+D27+D36</f>
        <v>0</v>
      </c>
      <c r="E38" s="33">
        <f t="shared" si="3"/>
        <v>812442930</v>
      </c>
      <c r="F38" s="2">
        <f t="shared" si="3"/>
        <v>812442930</v>
      </c>
      <c r="G38" s="2">
        <f t="shared" si="3"/>
        <v>-60168238</v>
      </c>
      <c r="H38" s="2">
        <f t="shared" si="3"/>
        <v>186055505</v>
      </c>
      <c r="I38" s="2">
        <f t="shared" si="3"/>
        <v>-161451091</v>
      </c>
      <c r="J38" s="2">
        <f t="shared" si="3"/>
        <v>-35563824</v>
      </c>
      <c r="K38" s="2">
        <f t="shared" si="3"/>
        <v>23004906</v>
      </c>
      <c r="L38" s="2">
        <f t="shared" si="3"/>
        <v>-127474724</v>
      </c>
      <c r="M38" s="2">
        <f t="shared" si="3"/>
        <v>-194089995</v>
      </c>
      <c r="N38" s="2">
        <f t="shared" si="3"/>
        <v>-298559813</v>
      </c>
      <c r="O38" s="2">
        <f t="shared" si="3"/>
        <v>108165709</v>
      </c>
      <c r="P38" s="2">
        <f t="shared" si="3"/>
        <v>19006062</v>
      </c>
      <c r="Q38" s="2">
        <f t="shared" si="3"/>
        <v>-543221722</v>
      </c>
      <c r="R38" s="2">
        <f t="shared" si="3"/>
        <v>-416049951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-750173588</v>
      </c>
      <c r="X38" s="2">
        <f t="shared" si="3"/>
        <v>0</v>
      </c>
      <c r="Y38" s="2">
        <f t="shared" si="3"/>
        <v>-750173588</v>
      </c>
      <c r="Z38" s="34">
        <f>+IF(X38&lt;&gt;0,+(Y38/X38)*100,0)</f>
        <v>0</v>
      </c>
      <c r="AA38" s="35">
        <f>+AA17+AA27+AA36</f>
        <v>812442930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-60168238</v>
      </c>
      <c r="I39" s="2">
        <f>+H40+I60</f>
        <v>125887267</v>
      </c>
      <c r="J39" s="2">
        <f>+G39</f>
        <v>0</v>
      </c>
      <c r="K39" s="2">
        <f>+I40+K60</f>
        <v>-35563824</v>
      </c>
      <c r="L39" s="2">
        <f>+K40+L60</f>
        <v>-12558918</v>
      </c>
      <c r="M39" s="2">
        <f>+L40+M60</f>
        <v>-140033642</v>
      </c>
      <c r="N39" s="2">
        <f>+K39</f>
        <v>-35563824</v>
      </c>
      <c r="O39" s="2">
        <f>+M40+O60</f>
        <v>-334123637</v>
      </c>
      <c r="P39" s="2">
        <f>+O40+P60</f>
        <v>-225957928</v>
      </c>
      <c r="Q39" s="2">
        <f>+P40+Q60</f>
        <v>-206951866</v>
      </c>
      <c r="R39" s="2">
        <f>+O39</f>
        <v>-334123637</v>
      </c>
      <c r="S39" s="2">
        <f>+Q40+S60</f>
        <v>-750173588</v>
      </c>
      <c r="T39" s="2">
        <f>+S40+T60</f>
        <v>-750173588</v>
      </c>
      <c r="U39" s="2">
        <f>+T40+U60</f>
        <v>-750173588</v>
      </c>
      <c r="V39" s="2">
        <f>+S39</f>
        <v>-750173588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391698619</v>
      </c>
      <c r="D40" s="43">
        <f t="shared" ref="D40:AA40" si="4">+D38+D39</f>
        <v>0</v>
      </c>
      <c r="E40" s="44">
        <f t="shared" si="4"/>
        <v>812442930</v>
      </c>
      <c r="F40" s="45">
        <f t="shared" si="4"/>
        <v>812442930</v>
      </c>
      <c r="G40" s="45">
        <f t="shared" si="4"/>
        <v>-60168238</v>
      </c>
      <c r="H40" s="45">
        <f t="shared" si="4"/>
        <v>125887267</v>
      </c>
      <c r="I40" s="45">
        <f t="shared" si="4"/>
        <v>-35563824</v>
      </c>
      <c r="J40" s="45">
        <f>+I40</f>
        <v>-35563824</v>
      </c>
      <c r="K40" s="45">
        <f t="shared" si="4"/>
        <v>-12558918</v>
      </c>
      <c r="L40" s="45">
        <f t="shared" si="4"/>
        <v>-140033642</v>
      </c>
      <c r="M40" s="45">
        <f t="shared" si="4"/>
        <v>-334123637</v>
      </c>
      <c r="N40" s="45">
        <f>+M40</f>
        <v>-334123637</v>
      </c>
      <c r="O40" s="45">
        <f t="shared" si="4"/>
        <v>-225957928</v>
      </c>
      <c r="P40" s="45">
        <f t="shared" si="4"/>
        <v>-206951866</v>
      </c>
      <c r="Q40" s="45">
        <f t="shared" si="4"/>
        <v>-750173588</v>
      </c>
      <c r="R40" s="45">
        <f>+Q40</f>
        <v>-750173588</v>
      </c>
      <c r="S40" s="45">
        <f t="shared" si="4"/>
        <v>-750173588</v>
      </c>
      <c r="T40" s="45">
        <f t="shared" si="4"/>
        <v>-750173588</v>
      </c>
      <c r="U40" s="45">
        <f t="shared" si="4"/>
        <v>-750173588</v>
      </c>
      <c r="V40" s="45">
        <f>+U40</f>
        <v>-750173588</v>
      </c>
      <c r="W40" s="45">
        <f>+V40</f>
        <v>-750173588</v>
      </c>
      <c r="X40" s="45">
        <f t="shared" si="4"/>
        <v>0</v>
      </c>
      <c r="Y40" s="45">
        <f t="shared" si="4"/>
        <v>-750173588</v>
      </c>
      <c r="Z40" s="46">
        <f>+IF(X40&lt;&gt;0,+(Y40/X40)*100,0)</f>
        <v>0</v>
      </c>
      <c r="AA40" s="47">
        <f t="shared" si="4"/>
        <v>812442930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74929801</v>
      </c>
      <c r="F7" s="20">
        <v>114035087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85526316</v>
      </c>
      <c r="Y7" s="20">
        <v>-85526316</v>
      </c>
      <c r="Z7" s="21">
        <v>-100</v>
      </c>
      <c r="AA7" s="22">
        <v>114035087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-79122395</v>
      </c>
      <c r="F14" s="20">
        <v>-91663260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-68747454</v>
      </c>
      <c r="Y14" s="20">
        <v>68747454</v>
      </c>
      <c r="Z14" s="21">
        <v>-100</v>
      </c>
      <c r="AA14" s="22">
        <v>-91663260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-1170111</v>
      </c>
      <c r="F15" s="20">
        <v>-2500000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-1874997</v>
      </c>
      <c r="Y15" s="20">
        <v>1874997</v>
      </c>
      <c r="Z15" s="21">
        <v>-100</v>
      </c>
      <c r="AA15" s="22">
        <v>-2500000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-5362705</v>
      </c>
      <c r="F17" s="28">
        <f t="shared" si="0"/>
        <v>19871827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14903865</v>
      </c>
      <c r="Y17" s="28">
        <f t="shared" si="0"/>
        <v>-14903865</v>
      </c>
      <c r="Z17" s="29">
        <f>+IF(X17&lt;&gt;0,+(Y17/X17)*100,0)</f>
        <v>-100</v>
      </c>
      <c r="AA17" s="30">
        <f>SUM(AA6:AA16)</f>
        <v>19871827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-136847181</v>
      </c>
      <c r="F26" s="20">
        <v>-123647125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-92735334</v>
      </c>
      <c r="Y26" s="20">
        <v>92735334</v>
      </c>
      <c r="Z26" s="21">
        <v>-100</v>
      </c>
      <c r="AA26" s="22">
        <v>-123647125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-136847181</v>
      </c>
      <c r="F27" s="28">
        <f t="shared" si="1"/>
        <v>-123647125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-92735334</v>
      </c>
      <c r="Y27" s="28">
        <f t="shared" si="1"/>
        <v>92735334</v>
      </c>
      <c r="Z27" s="29">
        <f>+IF(X27&lt;&gt;0,+(Y27/X27)*100,0)</f>
        <v>-100</v>
      </c>
      <c r="AA27" s="30">
        <f>SUM(AA21:AA26)</f>
        <v>-123647125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-142209886</v>
      </c>
      <c r="F38" s="2">
        <f t="shared" si="3"/>
        <v>-103775298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-77831469</v>
      </c>
      <c r="Y38" s="2">
        <f t="shared" si="3"/>
        <v>77831469</v>
      </c>
      <c r="Z38" s="34">
        <f>+IF(X38&lt;&gt;0,+(Y38/X38)*100,0)</f>
        <v>-100</v>
      </c>
      <c r="AA38" s="35">
        <f>+AA17+AA27+AA36</f>
        <v>-103775298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-142209886</v>
      </c>
      <c r="F40" s="45">
        <f t="shared" si="4"/>
        <v>-103775298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-77831469</v>
      </c>
      <c r="Y40" s="45">
        <f t="shared" si="4"/>
        <v>77831469</v>
      </c>
      <c r="Z40" s="46">
        <f>+IF(X40&lt;&gt;0,+(Y40/X40)*100,0)</f>
        <v>-100</v>
      </c>
      <c r="AA40" s="47">
        <f t="shared" si="4"/>
        <v>-103775298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39601</v>
      </c>
      <c r="D8" s="18"/>
      <c r="E8" s="19">
        <v>56350</v>
      </c>
      <c r="F8" s="20">
        <v>56350</v>
      </c>
      <c r="G8" s="20">
        <v>3680</v>
      </c>
      <c r="H8" s="20">
        <v>6472</v>
      </c>
      <c r="I8" s="20">
        <v>1613</v>
      </c>
      <c r="J8" s="20">
        <v>11765</v>
      </c>
      <c r="K8" s="20">
        <v>1763</v>
      </c>
      <c r="L8" s="20">
        <v>5762</v>
      </c>
      <c r="M8" s="20">
        <v>5548</v>
      </c>
      <c r="N8" s="20">
        <v>13073</v>
      </c>
      <c r="O8" s="20">
        <v>9106</v>
      </c>
      <c r="P8" s="20">
        <v>3537</v>
      </c>
      <c r="Q8" s="20">
        <v>4384</v>
      </c>
      <c r="R8" s="20">
        <v>17027</v>
      </c>
      <c r="S8" s="20"/>
      <c r="T8" s="20"/>
      <c r="U8" s="20"/>
      <c r="V8" s="20"/>
      <c r="W8" s="20">
        <v>41865</v>
      </c>
      <c r="X8" s="20">
        <v>42255</v>
      </c>
      <c r="Y8" s="20">
        <v>-390</v>
      </c>
      <c r="Z8" s="21">
        <v>-0.92296769613063545</v>
      </c>
      <c r="AA8" s="22">
        <v>56350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39601</v>
      </c>
      <c r="D17" s="26">
        <f>SUM(D6:D16)</f>
        <v>0</v>
      </c>
      <c r="E17" s="27">
        <f t="shared" si="0"/>
        <v>56350</v>
      </c>
      <c r="F17" s="28">
        <f t="shared" si="0"/>
        <v>56350</v>
      </c>
      <c r="G17" s="28">
        <f t="shared" si="0"/>
        <v>3680</v>
      </c>
      <c r="H17" s="28">
        <f t="shared" si="0"/>
        <v>6472</v>
      </c>
      <c r="I17" s="28">
        <f t="shared" si="0"/>
        <v>1613</v>
      </c>
      <c r="J17" s="28">
        <f t="shared" si="0"/>
        <v>11765</v>
      </c>
      <c r="K17" s="28">
        <f t="shared" si="0"/>
        <v>1763</v>
      </c>
      <c r="L17" s="28">
        <f t="shared" si="0"/>
        <v>5762</v>
      </c>
      <c r="M17" s="28">
        <f t="shared" si="0"/>
        <v>5548</v>
      </c>
      <c r="N17" s="28">
        <f t="shared" si="0"/>
        <v>13073</v>
      </c>
      <c r="O17" s="28">
        <f t="shared" si="0"/>
        <v>9106</v>
      </c>
      <c r="P17" s="28">
        <f t="shared" si="0"/>
        <v>3537</v>
      </c>
      <c r="Q17" s="28">
        <f t="shared" si="0"/>
        <v>4384</v>
      </c>
      <c r="R17" s="28">
        <f t="shared" si="0"/>
        <v>17027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41865</v>
      </c>
      <c r="X17" s="28">
        <f t="shared" si="0"/>
        <v>42255</v>
      </c>
      <c r="Y17" s="28">
        <f t="shared" si="0"/>
        <v>-390</v>
      </c>
      <c r="Z17" s="29">
        <f>+IF(X17&lt;&gt;0,+(Y17/X17)*100,0)</f>
        <v>-0.92296769613063545</v>
      </c>
      <c r="AA17" s="30">
        <f>SUM(AA6:AA16)</f>
        <v>56350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39601</v>
      </c>
      <c r="D38" s="32">
        <f>+D17+D27+D36</f>
        <v>0</v>
      </c>
      <c r="E38" s="33">
        <f t="shared" si="3"/>
        <v>56350</v>
      </c>
      <c r="F38" s="2">
        <f t="shared" si="3"/>
        <v>56350</v>
      </c>
      <c r="G38" s="2">
        <f t="shared" si="3"/>
        <v>3680</v>
      </c>
      <c r="H38" s="2">
        <f t="shared" si="3"/>
        <v>6472</v>
      </c>
      <c r="I38" s="2">
        <f t="shared" si="3"/>
        <v>1613</v>
      </c>
      <c r="J38" s="2">
        <f t="shared" si="3"/>
        <v>11765</v>
      </c>
      <c r="K38" s="2">
        <f t="shared" si="3"/>
        <v>1763</v>
      </c>
      <c r="L38" s="2">
        <f t="shared" si="3"/>
        <v>5762</v>
      </c>
      <c r="M38" s="2">
        <f t="shared" si="3"/>
        <v>5548</v>
      </c>
      <c r="N38" s="2">
        <f t="shared" si="3"/>
        <v>13073</v>
      </c>
      <c r="O38" s="2">
        <f t="shared" si="3"/>
        <v>9106</v>
      </c>
      <c r="P38" s="2">
        <f t="shared" si="3"/>
        <v>3537</v>
      </c>
      <c r="Q38" s="2">
        <f t="shared" si="3"/>
        <v>4384</v>
      </c>
      <c r="R38" s="2">
        <f t="shared" si="3"/>
        <v>17027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41865</v>
      </c>
      <c r="X38" s="2">
        <f t="shared" si="3"/>
        <v>42255</v>
      </c>
      <c r="Y38" s="2">
        <f t="shared" si="3"/>
        <v>-390</v>
      </c>
      <c r="Z38" s="34">
        <f>+IF(X38&lt;&gt;0,+(Y38/X38)*100,0)</f>
        <v>-0.92296769613063545</v>
      </c>
      <c r="AA38" s="35">
        <f>+AA17+AA27+AA36</f>
        <v>56350</v>
      </c>
    </row>
    <row r="39" spans="1:27" x14ac:dyDescent="0.25">
      <c r="A39" s="23" t="s">
        <v>60</v>
      </c>
      <c r="B39" s="17"/>
      <c r="C39" s="32">
        <v>-92721</v>
      </c>
      <c r="D39" s="32"/>
      <c r="E39" s="33"/>
      <c r="F39" s="2"/>
      <c r="G39" s="2"/>
      <c r="H39" s="2">
        <f>+G40+H60</f>
        <v>3680</v>
      </c>
      <c r="I39" s="2">
        <f>+H40+I60</f>
        <v>-94047</v>
      </c>
      <c r="J39" s="2">
        <f>+G39</f>
        <v>0</v>
      </c>
      <c r="K39" s="2">
        <f>+I40+K60</f>
        <v>-92434</v>
      </c>
      <c r="L39" s="2">
        <f>+K40+L60</f>
        <v>-90671</v>
      </c>
      <c r="M39" s="2">
        <f>+L40+M60</f>
        <v>-84909</v>
      </c>
      <c r="N39" s="2">
        <f>+K39</f>
        <v>-92434</v>
      </c>
      <c r="O39" s="2">
        <f>+M40+O60</f>
        <v>-79361</v>
      </c>
      <c r="P39" s="2">
        <f>+O40+P60</f>
        <v>-70255</v>
      </c>
      <c r="Q39" s="2">
        <f>+P40+Q60</f>
        <v>-66718</v>
      </c>
      <c r="R39" s="2">
        <f>+O39</f>
        <v>-79361</v>
      </c>
      <c r="S39" s="2">
        <f>+Q40+S60</f>
        <v>-62334</v>
      </c>
      <c r="T39" s="2">
        <f>+S40+T60</f>
        <v>-62334</v>
      </c>
      <c r="U39" s="2">
        <f>+T40+U60</f>
        <v>-62334</v>
      </c>
      <c r="V39" s="2">
        <f>+S39</f>
        <v>-62334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-53120</v>
      </c>
      <c r="D40" s="43">
        <f t="shared" ref="D40:AA40" si="4">+D38+D39</f>
        <v>0</v>
      </c>
      <c r="E40" s="44">
        <f t="shared" si="4"/>
        <v>56350</v>
      </c>
      <c r="F40" s="45">
        <f t="shared" si="4"/>
        <v>56350</v>
      </c>
      <c r="G40" s="45">
        <f t="shared" si="4"/>
        <v>3680</v>
      </c>
      <c r="H40" s="45">
        <f t="shared" si="4"/>
        <v>10152</v>
      </c>
      <c r="I40" s="45">
        <f t="shared" si="4"/>
        <v>-92434</v>
      </c>
      <c r="J40" s="45">
        <f>+I40</f>
        <v>-92434</v>
      </c>
      <c r="K40" s="45">
        <f t="shared" si="4"/>
        <v>-90671</v>
      </c>
      <c r="L40" s="45">
        <f t="shared" si="4"/>
        <v>-84909</v>
      </c>
      <c r="M40" s="45">
        <f t="shared" si="4"/>
        <v>-79361</v>
      </c>
      <c r="N40" s="45">
        <f>+M40</f>
        <v>-79361</v>
      </c>
      <c r="O40" s="45">
        <f t="shared" si="4"/>
        <v>-70255</v>
      </c>
      <c r="P40" s="45">
        <f t="shared" si="4"/>
        <v>-66718</v>
      </c>
      <c r="Q40" s="45">
        <f t="shared" si="4"/>
        <v>-62334</v>
      </c>
      <c r="R40" s="45">
        <f>+Q40</f>
        <v>-62334</v>
      </c>
      <c r="S40" s="45">
        <f t="shared" si="4"/>
        <v>-62334</v>
      </c>
      <c r="T40" s="45">
        <f t="shared" si="4"/>
        <v>-62334</v>
      </c>
      <c r="U40" s="45">
        <f t="shared" si="4"/>
        <v>-62334</v>
      </c>
      <c r="V40" s="45">
        <f>+U40</f>
        <v>-62334</v>
      </c>
      <c r="W40" s="45">
        <f>+V40</f>
        <v>-62334</v>
      </c>
      <c r="X40" s="45">
        <f t="shared" si="4"/>
        <v>42255</v>
      </c>
      <c r="Y40" s="45">
        <f t="shared" si="4"/>
        <v>-390</v>
      </c>
      <c r="Z40" s="46">
        <f>+IF(X40&lt;&gt;0,+(Y40/X40)*100,0)</f>
        <v>-0.92296769613063545</v>
      </c>
      <c r="AA40" s="47">
        <f t="shared" si="4"/>
        <v>56350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-104199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-590363</v>
      </c>
      <c r="M9" s="20"/>
      <c r="N9" s="20">
        <v>-590363</v>
      </c>
      <c r="O9" s="20"/>
      <c r="P9" s="20"/>
      <c r="Q9" s="20">
        <v>3300000</v>
      </c>
      <c r="R9" s="20">
        <v>3300000</v>
      </c>
      <c r="S9" s="20"/>
      <c r="T9" s="20"/>
      <c r="U9" s="20"/>
      <c r="V9" s="20"/>
      <c r="W9" s="20">
        <v>2709637</v>
      </c>
      <c r="X9" s="20"/>
      <c r="Y9" s="20">
        <v>2709637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21363852</v>
      </c>
      <c r="H10" s="20"/>
      <c r="I10" s="20">
        <v>31899738</v>
      </c>
      <c r="J10" s="20">
        <v>53263590</v>
      </c>
      <c r="K10" s="20">
        <v>-1087737</v>
      </c>
      <c r="L10" s="20">
        <v>-26525672</v>
      </c>
      <c r="M10" s="20">
        <v>-16169835</v>
      </c>
      <c r="N10" s="20">
        <v>-43783244</v>
      </c>
      <c r="O10" s="20"/>
      <c r="P10" s="20">
        <v>8054904</v>
      </c>
      <c r="Q10" s="20">
        <v>19332380</v>
      </c>
      <c r="R10" s="20">
        <v>27387284</v>
      </c>
      <c r="S10" s="20"/>
      <c r="T10" s="20"/>
      <c r="U10" s="20"/>
      <c r="V10" s="20"/>
      <c r="W10" s="20">
        <v>36867630</v>
      </c>
      <c r="X10" s="20"/>
      <c r="Y10" s="20">
        <v>36867630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21363852</v>
      </c>
      <c r="H17" s="28">
        <f t="shared" si="0"/>
        <v>0</v>
      </c>
      <c r="I17" s="28">
        <f t="shared" si="0"/>
        <v>31899738</v>
      </c>
      <c r="J17" s="28">
        <f t="shared" si="0"/>
        <v>53263590</v>
      </c>
      <c r="K17" s="28">
        <f t="shared" si="0"/>
        <v>-1087737</v>
      </c>
      <c r="L17" s="28">
        <f t="shared" si="0"/>
        <v>-27116035</v>
      </c>
      <c r="M17" s="28">
        <f t="shared" si="0"/>
        <v>-16169835</v>
      </c>
      <c r="N17" s="28">
        <f t="shared" si="0"/>
        <v>-44373607</v>
      </c>
      <c r="O17" s="28">
        <f t="shared" si="0"/>
        <v>0</v>
      </c>
      <c r="P17" s="28">
        <f t="shared" si="0"/>
        <v>8054904</v>
      </c>
      <c r="Q17" s="28">
        <f t="shared" si="0"/>
        <v>22632380</v>
      </c>
      <c r="R17" s="28">
        <f t="shared" si="0"/>
        <v>30687284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39577267</v>
      </c>
      <c r="X17" s="28">
        <f t="shared" si="0"/>
        <v>0</v>
      </c>
      <c r="Y17" s="28">
        <f t="shared" si="0"/>
        <v>39577267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21363852</v>
      </c>
      <c r="H38" s="2">
        <f t="shared" si="3"/>
        <v>0</v>
      </c>
      <c r="I38" s="2">
        <f t="shared" si="3"/>
        <v>31899738</v>
      </c>
      <c r="J38" s="2">
        <f t="shared" si="3"/>
        <v>53263590</v>
      </c>
      <c r="K38" s="2">
        <f t="shared" si="3"/>
        <v>-1087737</v>
      </c>
      <c r="L38" s="2">
        <f t="shared" si="3"/>
        <v>-27116035</v>
      </c>
      <c r="M38" s="2">
        <f t="shared" si="3"/>
        <v>-16169835</v>
      </c>
      <c r="N38" s="2">
        <f t="shared" si="3"/>
        <v>-44373607</v>
      </c>
      <c r="O38" s="2">
        <f t="shared" si="3"/>
        <v>0</v>
      </c>
      <c r="P38" s="2">
        <f t="shared" si="3"/>
        <v>8054904</v>
      </c>
      <c r="Q38" s="2">
        <f t="shared" si="3"/>
        <v>22632380</v>
      </c>
      <c r="R38" s="2">
        <f t="shared" si="3"/>
        <v>30687284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39577267</v>
      </c>
      <c r="X38" s="2">
        <f t="shared" si="3"/>
        <v>0</v>
      </c>
      <c r="Y38" s="2">
        <f t="shared" si="3"/>
        <v>39577267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21363852</v>
      </c>
      <c r="I39" s="2">
        <f>+H40+I60</f>
        <v>21363852</v>
      </c>
      <c r="J39" s="2">
        <f>+G39</f>
        <v>0</v>
      </c>
      <c r="K39" s="2">
        <f>+I40+K60</f>
        <v>53263590</v>
      </c>
      <c r="L39" s="2">
        <f>+K40+L60</f>
        <v>52175853</v>
      </c>
      <c r="M39" s="2">
        <f>+L40+M60</f>
        <v>25059818</v>
      </c>
      <c r="N39" s="2">
        <f>+K39</f>
        <v>53263590</v>
      </c>
      <c r="O39" s="2">
        <f>+M40+O60</f>
        <v>8889983</v>
      </c>
      <c r="P39" s="2">
        <f>+O40+P60</f>
        <v>8889983</v>
      </c>
      <c r="Q39" s="2">
        <f>+P40+Q60</f>
        <v>16944887</v>
      </c>
      <c r="R39" s="2">
        <f>+O39</f>
        <v>8889983</v>
      </c>
      <c r="S39" s="2">
        <f>+Q40+S60</f>
        <v>39577267</v>
      </c>
      <c r="T39" s="2">
        <f>+S40+T60</f>
        <v>39577267</v>
      </c>
      <c r="U39" s="2">
        <f>+T40+U60</f>
        <v>39577267</v>
      </c>
      <c r="V39" s="2">
        <f>+S39</f>
        <v>39577267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21363852</v>
      </c>
      <c r="H40" s="45">
        <f t="shared" si="4"/>
        <v>21363852</v>
      </c>
      <c r="I40" s="45">
        <f t="shared" si="4"/>
        <v>53263590</v>
      </c>
      <c r="J40" s="45">
        <f>+I40</f>
        <v>53263590</v>
      </c>
      <c r="K40" s="45">
        <f t="shared" si="4"/>
        <v>52175853</v>
      </c>
      <c r="L40" s="45">
        <f t="shared" si="4"/>
        <v>25059818</v>
      </c>
      <c r="M40" s="45">
        <f t="shared" si="4"/>
        <v>8889983</v>
      </c>
      <c r="N40" s="45">
        <f>+M40</f>
        <v>8889983</v>
      </c>
      <c r="O40" s="45">
        <f t="shared" si="4"/>
        <v>8889983</v>
      </c>
      <c r="P40" s="45">
        <f t="shared" si="4"/>
        <v>16944887</v>
      </c>
      <c r="Q40" s="45">
        <f t="shared" si="4"/>
        <v>39577267</v>
      </c>
      <c r="R40" s="45">
        <f>+Q40</f>
        <v>39577267</v>
      </c>
      <c r="S40" s="45">
        <f t="shared" si="4"/>
        <v>39577267</v>
      </c>
      <c r="T40" s="45">
        <f t="shared" si="4"/>
        <v>39577267</v>
      </c>
      <c r="U40" s="45">
        <f t="shared" si="4"/>
        <v>39577267</v>
      </c>
      <c r="V40" s="45">
        <f>+U40</f>
        <v>39577267</v>
      </c>
      <c r="W40" s="45">
        <f>+V40</f>
        <v>39577267</v>
      </c>
      <c r="X40" s="45">
        <f t="shared" si="4"/>
        <v>0</v>
      </c>
      <c r="Y40" s="45">
        <f t="shared" si="4"/>
        <v>39577267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-21661</v>
      </c>
      <c r="D14" s="18"/>
      <c r="E14" s="19"/>
      <c r="F14" s="20"/>
      <c r="G14" s="20"/>
      <c r="H14" s="20"/>
      <c r="I14" s="20"/>
      <c r="J14" s="20"/>
      <c r="K14" s="20"/>
      <c r="L14" s="20"/>
      <c r="M14" s="20">
        <v>-25109</v>
      </c>
      <c r="N14" s="20">
        <v>-25109</v>
      </c>
      <c r="O14" s="20"/>
      <c r="P14" s="20"/>
      <c r="Q14" s="20">
        <v>-3685</v>
      </c>
      <c r="R14" s="20">
        <v>-3685</v>
      </c>
      <c r="S14" s="20"/>
      <c r="T14" s="20"/>
      <c r="U14" s="20"/>
      <c r="V14" s="20"/>
      <c r="W14" s="20">
        <v>-28794</v>
      </c>
      <c r="X14" s="20"/>
      <c r="Y14" s="20">
        <v>-28794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-25109</v>
      </c>
      <c r="N17" s="28">
        <f t="shared" si="0"/>
        <v>-25109</v>
      </c>
      <c r="O17" s="28">
        <f t="shared" si="0"/>
        <v>0</v>
      </c>
      <c r="P17" s="28">
        <f t="shared" si="0"/>
        <v>0</v>
      </c>
      <c r="Q17" s="28">
        <f t="shared" si="0"/>
        <v>-3685</v>
      </c>
      <c r="R17" s="28">
        <f t="shared" si="0"/>
        <v>-3685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-28794</v>
      </c>
      <c r="X17" s="28">
        <f t="shared" si="0"/>
        <v>0</v>
      </c>
      <c r="Y17" s="28">
        <f t="shared" si="0"/>
        <v>-28794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-25109</v>
      </c>
      <c r="N38" s="2">
        <f t="shared" si="3"/>
        <v>-25109</v>
      </c>
      <c r="O38" s="2">
        <f t="shared" si="3"/>
        <v>0</v>
      </c>
      <c r="P38" s="2">
        <f t="shared" si="3"/>
        <v>0</v>
      </c>
      <c r="Q38" s="2">
        <f t="shared" si="3"/>
        <v>-3685</v>
      </c>
      <c r="R38" s="2">
        <f t="shared" si="3"/>
        <v>-3685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-28794</v>
      </c>
      <c r="X38" s="2">
        <f t="shared" si="3"/>
        <v>0</v>
      </c>
      <c r="Y38" s="2">
        <f t="shared" si="3"/>
        <v>-28794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-161914</v>
      </c>
      <c r="D39" s="32"/>
      <c r="E39" s="33"/>
      <c r="F39" s="2">
        <v>-173357</v>
      </c>
      <c r="G39" s="2">
        <v>-173357</v>
      </c>
      <c r="H39" s="2">
        <f>+G40+H60</f>
        <v>-173357</v>
      </c>
      <c r="I39" s="2">
        <f>+H40+I60</f>
        <v>-173357</v>
      </c>
      <c r="J39" s="2">
        <f>+G39</f>
        <v>-173357</v>
      </c>
      <c r="K39" s="2">
        <f>+I40+K60</f>
        <v>-173357</v>
      </c>
      <c r="L39" s="2">
        <f>+K40+L60</f>
        <v>-173357</v>
      </c>
      <c r="M39" s="2">
        <f>+L40+M60</f>
        <v>-173357</v>
      </c>
      <c r="N39" s="2">
        <f>+K39</f>
        <v>-173357</v>
      </c>
      <c r="O39" s="2">
        <f>+M40+O60</f>
        <v>-198466</v>
      </c>
      <c r="P39" s="2">
        <f>+O40+P60</f>
        <v>-198466</v>
      </c>
      <c r="Q39" s="2">
        <f>+P40+Q60</f>
        <v>-198466</v>
      </c>
      <c r="R39" s="2">
        <f>+O39</f>
        <v>-198466</v>
      </c>
      <c r="S39" s="2">
        <f>+Q40+S60</f>
        <v>-202151</v>
      </c>
      <c r="T39" s="2">
        <f>+S40+T60</f>
        <v>-202151</v>
      </c>
      <c r="U39" s="2">
        <f>+T40+U60</f>
        <v>-202151</v>
      </c>
      <c r="V39" s="2">
        <f>+S39</f>
        <v>-202151</v>
      </c>
      <c r="W39" s="2">
        <f>+G39</f>
        <v>-173357</v>
      </c>
      <c r="X39" s="2">
        <v>-173357</v>
      </c>
      <c r="Y39" s="2">
        <f>+W39-X39</f>
        <v>0</v>
      </c>
      <c r="Z39" s="34">
        <f>+IF(X39&lt;&gt;0,+(Y39/X39)*100,0)</f>
        <v>0</v>
      </c>
      <c r="AA39" s="35">
        <v>-173357</v>
      </c>
    </row>
    <row r="40" spans="1:27" x14ac:dyDescent="0.25">
      <c r="A40" s="41" t="s">
        <v>62</v>
      </c>
      <c r="B40" s="42" t="s">
        <v>61</v>
      </c>
      <c r="C40" s="43">
        <f>+C38+C39</f>
        <v>-183575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-173357</v>
      </c>
      <c r="G40" s="45">
        <f t="shared" si="4"/>
        <v>-173357</v>
      </c>
      <c r="H40" s="45">
        <f t="shared" si="4"/>
        <v>-173357</v>
      </c>
      <c r="I40" s="45">
        <f t="shared" si="4"/>
        <v>-173357</v>
      </c>
      <c r="J40" s="45">
        <f>+I40</f>
        <v>-173357</v>
      </c>
      <c r="K40" s="45">
        <f t="shared" si="4"/>
        <v>-173357</v>
      </c>
      <c r="L40" s="45">
        <f t="shared" si="4"/>
        <v>-173357</v>
      </c>
      <c r="M40" s="45">
        <f t="shared" si="4"/>
        <v>-198466</v>
      </c>
      <c r="N40" s="45">
        <f>+M40</f>
        <v>-198466</v>
      </c>
      <c r="O40" s="45">
        <f t="shared" si="4"/>
        <v>-198466</v>
      </c>
      <c r="P40" s="45">
        <f t="shared" si="4"/>
        <v>-198466</v>
      </c>
      <c r="Q40" s="45">
        <f t="shared" si="4"/>
        <v>-202151</v>
      </c>
      <c r="R40" s="45">
        <f>+Q40</f>
        <v>-202151</v>
      </c>
      <c r="S40" s="45">
        <f t="shared" si="4"/>
        <v>-202151</v>
      </c>
      <c r="T40" s="45">
        <f t="shared" si="4"/>
        <v>-202151</v>
      </c>
      <c r="U40" s="45">
        <f t="shared" si="4"/>
        <v>-202151</v>
      </c>
      <c r="V40" s="45">
        <f>+U40</f>
        <v>-202151</v>
      </c>
      <c r="W40" s="45">
        <f>+V40</f>
        <v>-202151</v>
      </c>
      <c r="X40" s="45">
        <f t="shared" si="4"/>
        <v>-173357</v>
      </c>
      <c r="Y40" s="45">
        <f t="shared" si="4"/>
        <v>-28794</v>
      </c>
      <c r="Z40" s="46">
        <f>+IF(X40&lt;&gt;0,+(Y40/X40)*100,0)</f>
        <v>16.609655220152632</v>
      </c>
      <c r="AA40" s="47">
        <f t="shared" si="4"/>
        <v>-173357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-173357</v>
      </c>
      <c r="J60">
        <v>-173357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324132</v>
      </c>
      <c r="D7" s="18"/>
      <c r="E7" s="19">
        <v>50561526</v>
      </c>
      <c r="F7" s="20">
        <v>32852147</v>
      </c>
      <c r="G7" s="20"/>
      <c r="H7" s="20"/>
      <c r="I7" s="20"/>
      <c r="J7" s="20"/>
      <c r="K7" s="20">
        <v>317439</v>
      </c>
      <c r="L7" s="20">
        <v>300561</v>
      </c>
      <c r="M7" s="20">
        <v>203125</v>
      </c>
      <c r="N7" s="20">
        <v>821125</v>
      </c>
      <c r="O7" s="20">
        <v>305433</v>
      </c>
      <c r="P7" s="20">
        <v>243874</v>
      </c>
      <c r="Q7" s="20">
        <v>277412</v>
      </c>
      <c r="R7" s="20">
        <v>826719</v>
      </c>
      <c r="S7" s="20"/>
      <c r="T7" s="20"/>
      <c r="U7" s="20"/>
      <c r="V7" s="20"/>
      <c r="W7" s="20">
        <v>1647844</v>
      </c>
      <c r="X7" s="20">
        <v>24639111</v>
      </c>
      <c r="Y7" s="20">
        <v>-22991267</v>
      </c>
      <c r="Z7" s="21">
        <v>-93.312080131462537</v>
      </c>
      <c r="AA7" s="22">
        <v>32852147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15652174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11739132</v>
      </c>
      <c r="Y9" s="20">
        <v>-11739132</v>
      </c>
      <c r="Z9" s="21">
        <v>-100</v>
      </c>
      <c r="AA9" s="22">
        <v>15652174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-88145748</v>
      </c>
      <c r="F14" s="20">
        <v>-126180721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-94635558</v>
      </c>
      <c r="Y14" s="20">
        <v>94635558</v>
      </c>
      <c r="Z14" s="21">
        <v>-100</v>
      </c>
      <c r="AA14" s="22">
        <v>-126180721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324132</v>
      </c>
      <c r="D17" s="26">
        <f>SUM(D6:D16)</f>
        <v>0</v>
      </c>
      <c r="E17" s="27">
        <f t="shared" si="0"/>
        <v>-37584222</v>
      </c>
      <c r="F17" s="28">
        <f t="shared" si="0"/>
        <v>-77676400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317439</v>
      </c>
      <c r="L17" s="28">
        <f t="shared" si="0"/>
        <v>300561</v>
      </c>
      <c r="M17" s="28">
        <f t="shared" si="0"/>
        <v>203125</v>
      </c>
      <c r="N17" s="28">
        <f t="shared" si="0"/>
        <v>821125</v>
      </c>
      <c r="O17" s="28">
        <f t="shared" si="0"/>
        <v>305433</v>
      </c>
      <c r="P17" s="28">
        <f t="shared" si="0"/>
        <v>243874</v>
      </c>
      <c r="Q17" s="28">
        <f t="shared" si="0"/>
        <v>277412</v>
      </c>
      <c r="R17" s="28">
        <f t="shared" si="0"/>
        <v>826719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1647844</v>
      </c>
      <c r="X17" s="28">
        <f t="shared" si="0"/>
        <v>-58257315</v>
      </c>
      <c r="Y17" s="28">
        <f t="shared" si="0"/>
        <v>59905159</v>
      </c>
      <c r="Z17" s="29">
        <f>+IF(X17&lt;&gt;0,+(Y17/X17)*100,0)</f>
        <v>-102.82856152914015</v>
      </c>
      <c r="AA17" s="30">
        <f>SUM(AA6:AA16)</f>
        <v>-77676400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324132</v>
      </c>
      <c r="D38" s="32">
        <f>+D17+D27+D36</f>
        <v>0</v>
      </c>
      <c r="E38" s="33">
        <f t="shared" si="3"/>
        <v>-37584222</v>
      </c>
      <c r="F38" s="2">
        <f t="shared" si="3"/>
        <v>-77676400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317439</v>
      </c>
      <c r="L38" s="2">
        <f t="shared" si="3"/>
        <v>300561</v>
      </c>
      <c r="M38" s="2">
        <f t="shared" si="3"/>
        <v>203125</v>
      </c>
      <c r="N38" s="2">
        <f t="shared" si="3"/>
        <v>821125</v>
      </c>
      <c r="O38" s="2">
        <f t="shared" si="3"/>
        <v>305433</v>
      </c>
      <c r="P38" s="2">
        <f t="shared" si="3"/>
        <v>243874</v>
      </c>
      <c r="Q38" s="2">
        <f t="shared" si="3"/>
        <v>277412</v>
      </c>
      <c r="R38" s="2">
        <f t="shared" si="3"/>
        <v>826719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1647844</v>
      </c>
      <c r="X38" s="2">
        <f t="shared" si="3"/>
        <v>-58257315</v>
      </c>
      <c r="Y38" s="2">
        <f t="shared" si="3"/>
        <v>59905159</v>
      </c>
      <c r="Z38" s="34">
        <f>+IF(X38&lt;&gt;0,+(Y38/X38)*100,0)</f>
        <v>-102.82856152914015</v>
      </c>
      <c r="AA38" s="35">
        <f>+AA17+AA27+AA36</f>
        <v>-77676400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317439</v>
      </c>
      <c r="M39" s="2">
        <f>+L40+M60</f>
        <v>618000</v>
      </c>
      <c r="N39" s="2">
        <f>+K39</f>
        <v>0</v>
      </c>
      <c r="O39" s="2">
        <f>+M40+O60</f>
        <v>821125</v>
      </c>
      <c r="P39" s="2">
        <f>+O40+P60</f>
        <v>1126558</v>
      </c>
      <c r="Q39" s="2">
        <f>+P40+Q60</f>
        <v>1370432</v>
      </c>
      <c r="R39" s="2">
        <f>+O39</f>
        <v>821125</v>
      </c>
      <c r="S39" s="2">
        <f>+Q40+S60</f>
        <v>1647844</v>
      </c>
      <c r="T39" s="2">
        <f>+S40+T60</f>
        <v>1647844</v>
      </c>
      <c r="U39" s="2">
        <f>+T40+U60</f>
        <v>1647844</v>
      </c>
      <c r="V39" s="2">
        <f>+S39</f>
        <v>1647844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324132</v>
      </c>
      <c r="D40" s="43">
        <f t="shared" ref="D40:AA40" si="4">+D38+D39</f>
        <v>0</v>
      </c>
      <c r="E40" s="44">
        <f t="shared" si="4"/>
        <v>-37584222</v>
      </c>
      <c r="F40" s="45">
        <f t="shared" si="4"/>
        <v>-77676400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317439</v>
      </c>
      <c r="L40" s="45">
        <f t="shared" si="4"/>
        <v>618000</v>
      </c>
      <c r="M40" s="45">
        <f t="shared" si="4"/>
        <v>821125</v>
      </c>
      <c r="N40" s="45">
        <f>+M40</f>
        <v>821125</v>
      </c>
      <c r="O40" s="45">
        <f t="shared" si="4"/>
        <v>1126558</v>
      </c>
      <c r="P40" s="45">
        <f t="shared" si="4"/>
        <v>1370432</v>
      </c>
      <c r="Q40" s="45">
        <f t="shared" si="4"/>
        <v>1647844</v>
      </c>
      <c r="R40" s="45">
        <f>+Q40</f>
        <v>1647844</v>
      </c>
      <c r="S40" s="45">
        <f t="shared" si="4"/>
        <v>1647844</v>
      </c>
      <c r="T40" s="45">
        <f t="shared" si="4"/>
        <v>1647844</v>
      </c>
      <c r="U40" s="45">
        <f t="shared" si="4"/>
        <v>1647844</v>
      </c>
      <c r="V40" s="45">
        <f>+U40</f>
        <v>1647844</v>
      </c>
      <c r="W40" s="45">
        <f>+V40</f>
        <v>1647844</v>
      </c>
      <c r="X40" s="45">
        <f t="shared" si="4"/>
        <v>-58257315</v>
      </c>
      <c r="Y40" s="45">
        <f t="shared" si="4"/>
        <v>59905159</v>
      </c>
      <c r="Z40" s="46">
        <f>+IF(X40&lt;&gt;0,+(Y40/X40)*100,0)</f>
        <v>-102.82856152914015</v>
      </c>
      <c r="AA40" s="47">
        <f t="shared" si="4"/>
        <v>-77676400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-16500000</v>
      </c>
      <c r="F26" s="20">
        <v>-15755332</v>
      </c>
      <c r="G26" s="20"/>
      <c r="H26" s="20">
        <v>-917327</v>
      </c>
      <c r="I26" s="20">
        <v>-83231</v>
      </c>
      <c r="J26" s="20">
        <v>-1000558</v>
      </c>
      <c r="K26" s="20"/>
      <c r="L26" s="20">
        <v>-1448120</v>
      </c>
      <c r="M26" s="20">
        <v>-617388</v>
      </c>
      <c r="N26" s="20">
        <v>-2065508</v>
      </c>
      <c r="O26" s="20"/>
      <c r="P26" s="20">
        <v>-444513</v>
      </c>
      <c r="Q26" s="20">
        <v>-1210709</v>
      </c>
      <c r="R26" s="20">
        <v>-1655222</v>
      </c>
      <c r="S26" s="20"/>
      <c r="T26" s="20"/>
      <c r="U26" s="20"/>
      <c r="V26" s="20"/>
      <c r="W26" s="20">
        <v>-4721288</v>
      </c>
      <c r="X26" s="20">
        <v>-11871640</v>
      </c>
      <c r="Y26" s="20">
        <v>7150352</v>
      </c>
      <c r="Z26" s="21">
        <v>-60.230532597012711</v>
      </c>
      <c r="AA26" s="22">
        <v>-15755332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-16500000</v>
      </c>
      <c r="F27" s="28">
        <f t="shared" si="1"/>
        <v>-15755332</v>
      </c>
      <c r="G27" s="28">
        <f t="shared" si="1"/>
        <v>0</v>
      </c>
      <c r="H27" s="28">
        <f t="shared" si="1"/>
        <v>-917327</v>
      </c>
      <c r="I27" s="28">
        <f t="shared" si="1"/>
        <v>-83231</v>
      </c>
      <c r="J27" s="28">
        <f t="shared" si="1"/>
        <v>-1000558</v>
      </c>
      <c r="K27" s="28">
        <f t="shared" si="1"/>
        <v>0</v>
      </c>
      <c r="L27" s="28">
        <f t="shared" si="1"/>
        <v>-1448120</v>
      </c>
      <c r="M27" s="28">
        <f t="shared" si="1"/>
        <v>-617388</v>
      </c>
      <c r="N27" s="28">
        <f t="shared" si="1"/>
        <v>-2065508</v>
      </c>
      <c r="O27" s="28">
        <f t="shared" si="1"/>
        <v>0</v>
      </c>
      <c r="P27" s="28">
        <f t="shared" si="1"/>
        <v>-444513</v>
      </c>
      <c r="Q27" s="28">
        <f t="shared" si="1"/>
        <v>-1210709</v>
      </c>
      <c r="R27" s="28">
        <f t="shared" si="1"/>
        <v>-1655222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-4721288</v>
      </c>
      <c r="X27" s="28">
        <f t="shared" si="1"/>
        <v>-11871640</v>
      </c>
      <c r="Y27" s="28">
        <f t="shared" si="1"/>
        <v>7150352</v>
      </c>
      <c r="Z27" s="29">
        <f>+IF(X27&lt;&gt;0,+(Y27/X27)*100,0)</f>
        <v>-60.230532597012711</v>
      </c>
      <c r="AA27" s="30">
        <f>SUM(AA21:AA26)</f>
        <v>-15755332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-16500000</v>
      </c>
      <c r="F38" s="2">
        <f t="shared" si="3"/>
        <v>-15755332</v>
      </c>
      <c r="G38" s="2">
        <f t="shared" si="3"/>
        <v>0</v>
      </c>
      <c r="H38" s="2">
        <f t="shared" si="3"/>
        <v>-917327</v>
      </c>
      <c r="I38" s="2">
        <f t="shared" si="3"/>
        <v>-83231</v>
      </c>
      <c r="J38" s="2">
        <f t="shared" si="3"/>
        <v>-1000558</v>
      </c>
      <c r="K38" s="2">
        <f t="shared" si="3"/>
        <v>0</v>
      </c>
      <c r="L38" s="2">
        <f t="shared" si="3"/>
        <v>-1448120</v>
      </c>
      <c r="M38" s="2">
        <f t="shared" si="3"/>
        <v>-617388</v>
      </c>
      <c r="N38" s="2">
        <f t="shared" si="3"/>
        <v>-2065508</v>
      </c>
      <c r="O38" s="2">
        <f t="shared" si="3"/>
        <v>0</v>
      </c>
      <c r="P38" s="2">
        <f t="shared" si="3"/>
        <v>-444513</v>
      </c>
      <c r="Q38" s="2">
        <f t="shared" si="3"/>
        <v>-1210709</v>
      </c>
      <c r="R38" s="2">
        <f t="shared" si="3"/>
        <v>-1655222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-4721288</v>
      </c>
      <c r="X38" s="2">
        <f t="shared" si="3"/>
        <v>-11871640</v>
      </c>
      <c r="Y38" s="2">
        <f t="shared" si="3"/>
        <v>7150352</v>
      </c>
      <c r="Z38" s="34">
        <f>+IF(X38&lt;&gt;0,+(Y38/X38)*100,0)</f>
        <v>-60.230532597012711</v>
      </c>
      <c r="AA38" s="35">
        <f>+AA17+AA27+AA36</f>
        <v>-15755332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-45264170</v>
      </c>
      <c r="G39" s="2">
        <v>-45264170</v>
      </c>
      <c r="H39" s="2">
        <f>+G40+H60</f>
        <v>-45264170</v>
      </c>
      <c r="I39" s="2">
        <f>+H40+I60</f>
        <v>-46181497</v>
      </c>
      <c r="J39" s="2">
        <f>+G39</f>
        <v>-45264170</v>
      </c>
      <c r="K39" s="2">
        <f>+I40+K60</f>
        <v>-46264728</v>
      </c>
      <c r="L39" s="2">
        <f>+K40+L60</f>
        <v>-46264728</v>
      </c>
      <c r="M39" s="2">
        <f>+L40+M60</f>
        <v>-47712848</v>
      </c>
      <c r="N39" s="2">
        <f>+K39</f>
        <v>-46264728</v>
      </c>
      <c r="O39" s="2">
        <f>+M40+O60</f>
        <v>-48330236</v>
      </c>
      <c r="P39" s="2">
        <f>+O40+P60</f>
        <v>-48330236</v>
      </c>
      <c r="Q39" s="2">
        <f>+P40+Q60</f>
        <v>-48774749</v>
      </c>
      <c r="R39" s="2">
        <f>+O39</f>
        <v>-48330236</v>
      </c>
      <c r="S39" s="2">
        <f>+Q40+S60</f>
        <v>-49985458</v>
      </c>
      <c r="T39" s="2">
        <f>+S40+T60</f>
        <v>-49985458</v>
      </c>
      <c r="U39" s="2">
        <f>+T40+U60</f>
        <v>-49985458</v>
      </c>
      <c r="V39" s="2">
        <f>+S39</f>
        <v>-49985458</v>
      </c>
      <c r="W39" s="2">
        <f>+G39</f>
        <v>-45264170</v>
      </c>
      <c r="X39" s="2">
        <v>-45264170</v>
      </c>
      <c r="Y39" s="2">
        <f>+W39-X39</f>
        <v>0</v>
      </c>
      <c r="Z39" s="34">
        <f>+IF(X39&lt;&gt;0,+(Y39/X39)*100,0)</f>
        <v>0</v>
      </c>
      <c r="AA39" s="35">
        <v>-45264170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-16500000</v>
      </c>
      <c r="F40" s="45">
        <f t="shared" si="4"/>
        <v>-61019502</v>
      </c>
      <c r="G40" s="45">
        <f t="shared" si="4"/>
        <v>-45264170</v>
      </c>
      <c r="H40" s="45">
        <f t="shared" si="4"/>
        <v>-46181497</v>
      </c>
      <c r="I40" s="45">
        <f t="shared" si="4"/>
        <v>-46264728</v>
      </c>
      <c r="J40" s="45">
        <f>+I40</f>
        <v>-46264728</v>
      </c>
      <c r="K40" s="45">
        <f t="shared" si="4"/>
        <v>-46264728</v>
      </c>
      <c r="L40" s="45">
        <f t="shared" si="4"/>
        <v>-47712848</v>
      </c>
      <c r="M40" s="45">
        <f t="shared" si="4"/>
        <v>-48330236</v>
      </c>
      <c r="N40" s="45">
        <f>+M40</f>
        <v>-48330236</v>
      </c>
      <c r="O40" s="45">
        <f t="shared" si="4"/>
        <v>-48330236</v>
      </c>
      <c r="P40" s="45">
        <f t="shared" si="4"/>
        <v>-48774749</v>
      </c>
      <c r="Q40" s="45">
        <f t="shared" si="4"/>
        <v>-49985458</v>
      </c>
      <c r="R40" s="45">
        <f>+Q40</f>
        <v>-49985458</v>
      </c>
      <c r="S40" s="45">
        <f t="shared" si="4"/>
        <v>-49985458</v>
      </c>
      <c r="T40" s="45">
        <f t="shared" si="4"/>
        <v>-49985458</v>
      </c>
      <c r="U40" s="45">
        <f t="shared" si="4"/>
        <v>-49985458</v>
      </c>
      <c r="V40" s="45">
        <f>+U40</f>
        <v>-49985458</v>
      </c>
      <c r="W40" s="45">
        <f>+V40</f>
        <v>-49985458</v>
      </c>
      <c r="X40" s="45">
        <f t="shared" si="4"/>
        <v>-57135810</v>
      </c>
      <c r="Y40" s="45">
        <f t="shared" si="4"/>
        <v>7150352</v>
      </c>
      <c r="Z40" s="46">
        <f>+IF(X40&lt;&gt;0,+(Y40/X40)*100,0)</f>
        <v>-12.514659370366852</v>
      </c>
      <c r="AA40" s="47">
        <f t="shared" si="4"/>
        <v>-61019502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-45264170</v>
      </c>
      <c r="J60">
        <v>-45264170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-35270559</v>
      </c>
      <c r="D26" s="18"/>
      <c r="E26" s="19">
        <v>-61421340</v>
      </c>
      <c r="F26" s="20">
        <v>-24609016</v>
      </c>
      <c r="G26" s="20"/>
      <c r="H26" s="20"/>
      <c r="I26" s="20"/>
      <c r="J26" s="20"/>
      <c r="K26" s="20">
        <v>-8157793</v>
      </c>
      <c r="L26" s="20">
        <v>-4132269</v>
      </c>
      <c r="M26" s="20"/>
      <c r="N26" s="20">
        <v>-12290062</v>
      </c>
      <c r="O26" s="20">
        <v>-3709104</v>
      </c>
      <c r="P26" s="20">
        <v>-2850079</v>
      </c>
      <c r="Q26" s="20"/>
      <c r="R26" s="20">
        <v>-6559183</v>
      </c>
      <c r="S26" s="20"/>
      <c r="T26" s="20"/>
      <c r="U26" s="20"/>
      <c r="V26" s="20"/>
      <c r="W26" s="20">
        <v>-18849245</v>
      </c>
      <c r="X26" s="20">
        <v>-31341075</v>
      </c>
      <c r="Y26" s="20">
        <v>12491830</v>
      </c>
      <c r="Z26" s="21">
        <v>-39.857694734465873</v>
      </c>
      <c r="AA26" s="22">
        <v>-24609016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-35270559</v>
      </c>
      <c r="D27" s="26">
        <f>SUM(D21:D26)</f>
        <v>0</v>
      </c>
      <c r="E27" s="27">
        <f t="shared" si="1"/>
        <v>-61421340</v>
      </c>
      <c r="F27" s="28">
        <f t="shared" si="1"/>
        <v>-24609016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-8157793</v>
      </c>
      <c r="L27" s="28">
        <f t="shared" si="1"/>
        <v>-4132269</v>
      </c>
      <c r="M27" s="28">
        <f t="shared" si="1"/>
        <v>0</v>
      </c>
      <c r="N27" s="28">
        <f t="shared" si="1"/>
        <v>-12290062</v>
      </c>
      <c r="O27" s="28">
        <f t="shared" si="1"/>
        <v>-3709104</v>
      </c>
      <c r="P27" s="28">
        <f t="shared" si="1"/>
        <v>-2850079</v>
      </c>
      <c r="Q27" s="28">
        <f t="shared" si="1"/>
        <v>0</v>
      </c>
      <c r="R27" s="28">
        <f t="shared" si="1"/>
        <v>-6559183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-18849245</v>
      </c>
      <c r="X27" s="28">
        <f t="shared" si="1"/>
        <v>-31341075</v>
      </c>
      <c r="Y27" s="28">
        <f t="shared" si="1"/>
        <v>12491830</v>
      </c>
      <c r="Z27" s="29">
        <f>+IF(X27&lt;&gt;0,+(Y27/X27)*100,0)</f>
        <v>-39.857694734465873</v>
      </c>
      <c r="AA27" s="30">
        <f>SUM(AA21:AA26)</f>
        <v>-24609016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-35270559</v>
      </c>
      <c r="D38" s="32">
        <f>+D17+D27+D36</f>
        <v>0</v>
      </c>
      <c r="E38" s="33">
        <f t="shared" si="3"/>
        <v>-61421340</v>
      </c>
      <c r="F38" s="2">
        <f t="shared" si="3"/>
        <v>-24609016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-8157793</v>
      </c>
      <c r="L38" s="2">
        <f t="shared" si="3"/>
        <v>-4132269</v>
      </c>
      <c r="M38" s="2">
        <f t="shared" si="3"/>
        <v>0</v>
      </c>
      <c r="N38" s="2">
        <f t="shared" si="3"/>
        <v>-12290062</v>
      </c>
      <c r="O38" s="2">
        <f t="shared" si="3"/>
        <v>-3709104</v>
      </c>
      <c r="P38" s="2">
        <f t="shared" si="3"/>
        <v>-2850079</v>
      </c>
      <c r="Q38" s="2">
        <f t="shared" si="3"/>
        <v>0</v>
      </c>
      <c r="R38" s="2">
        <f t="shared" si="3"/>
        <v>-6559183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-18849245</v>
      </c>
      <c r="X38" s="2">
        <f t="shared" si="3"/>
        <v>-31341075</v>
      </c>
      <c r="Y38" s="2">
        <f t="shared" si="3"/>
        <v>12491830</v>
      </c>
      <c r="Z38" s="34">
        <f>+IF(X38&lt;&gt;0,+(Y38/X38)*100,0)</f>
        <v>-39.857694734465873</v>
      </c>
      <c r="AA38" s="35">
        <f>+AA17+AA27+AA36</f>
        <v>-24609016</v>
      </c>
    </row>
    <row r="39" spans="1:27" x14ac:dyDescent="0.25">
      <c r="A39" s="23" t="s">
        <v>60</v>
      </c>
      <c r="B39" s="17"/>
      <c r="C39" s="32">
        <v>-944144</v>
      </c>
      <c r="D39" s="32"/>
      <c r="E39" s="33"/>
      <c r="F39" s="2"/>
      <c r="G39" s="2">
        <v>-36214704</v>
      </c>
      <c r="H39" s="2">
        <f>+G40+H60</f>
        <v>-36214704</v>
      </c>
      <c r="I39" s="2">
        <f>+H40+I60</f>
        <v>-36214704</v>
      </c>
      <c r="J39" s="2">
        <f>+G39</f>
        <v>-36214704</v>
      </c>
      <c r="K39" s="2">
        <f>+I40+K60</f>
        <v>-36214704</v>
      </c>
      <c r="L39" s="2">
        <f>+K40+L60</f>
        <v>-44372497</v>
      </c>
      <c r="M39" s="2">
        <f>+L40+M60</f>
        <v>-48504766</v>
      </c>
      <c r="N39" s="2">
        <f>+K39</f>
        <v>-36214704</v>
      </c>
      <c r="O39" s="2">
        <f>+M40+O60</f>
        <v>-48504766</v>
      </c>
      <c r="P39" s="2">
        <f>+O40+P60</f>
        <v>-52213870</v>
      </c>
      <c r="Q39" s="2">
        <f>+P40+Q60</f>
        <v>-55063949</v>
      </c>
      <c r="R39" s="2">
        <f>+O39</f>
        <v>-48504766</v>
      </c>
      <c r="S39" s="2">
        <f>+Q40+S60</f>
        <v>-55063949</v>
      </c>
      <c r="T39" s="2">
        <f>+S40+T60</f>
        <v>-55063949</v>
      </c>
      <c r="U39" s="2">
        <f>+T40+U60</f>
        <v>-55063949</v>
      </c>
      <c r="V39" s="2">
        <f>+S39</f>
        <v>-55063949</v>
      </c>
      <c r="W39" s="2">
        <f>+G39</f>
        <v>-36214704</v>
      </c>
      <c r="X39" s="2"/>
      <c r="Y39" s="2">
        <f>+W39-X39</f>
        <v>-36214704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-36214703</v>
      </c>
      <c r="D40" s="43">
        <f t="shared" ref="D40:AA40" si="4">+D38+D39</f>
        <v>0</v>
      </c>
      <c r="E40" s="44">
        <f t="shared" si="4"/>
        <v>-61421340</v>
      </c>
      <c r="F40" s="45">
        <f t="shared" si="4"/>
        <v>-24609016</v>
      </c>
      <c r="G40" s="45">
        <f t="shared" si="4"/>
        <v>-36214704</v>
      </c>
      <c r="H40" s="45">
        <f t="shared" si="4"/>
        <v>-36214704</v>
      </c>
      <c r="I40" s="45">
        <f t="shared" si="4"/>
        <v>-36214704</v>
      </c>
      <c r="J40" s="45">
        <f>+I40</f>
        <v>-36214704</v>
      </c>
      <c r="K40" s="45">
        <f t="shared" si="4"/>
        <v>-44372497</v>
      </c>
      <c r="L40" s="45">
        <f t="shared" si="4"/>
        <v>-48504766</v>
      </c>
      <c r="M40" s="45">
        <f t="shared" si="4"/>
        <v>-48504766</v>
      </c>
      <c r="N40" s="45">
        <f>+M40</f>
        <v>-48504766</v>
      </c>
      <c r="O40" s="45">
        <f t="shared" si="4"/>
        <v>-52213870</v>
      </c>
      <c r="P40" s="45">
        <f t="shared" si="4"/>
        <v>-55063949</v>
      </c>
      <c r="Q40" s="45">
        <f t="shared" si="4"/>
        <v>-55063949</v>
      </c>
      <c r="R40" s="45">
        <f>+Q40</f>
        <v>-55063949</v>
      </c>
      <c r="S40" s="45">
        <f t="shared" si="4"/>
        <v>-55063949</v>
      </c>
      <c r="T40" s="45">
        <f t="shared" si="4"/>
        <v>-55063949</v>
      </c>
      <c r="U40" s="45">
        <f t="shared" si="4"/>
        <v>-55063949</v>
      </c>
      <c r="V40" s="45">
        <f>+U40</f>
        <v>-55063949</v>
      </c>
      <c r="W40" s="45">
        <f>+V40</f>
        <v>-55063949</v>
      </c>
      <c r="X40" s="45">
        <f t="shared" si="4"/>
        <v>-31341075</v>
      </c>
      <c r="Y40" s="45">
        <f t="shared" si="4"/>
        <v>-23722874</v>
      </c>
      <c r="Z40" s="46">
        <f>+IF(X40&lt;&gt;0,+(Y40/X40)*100,0)</f>
        <v>75.692598291539142</v>
      </c>
      <c r="AA40" s="47">
        <f t="shared" si="4"/>
        <v>-24609016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-36214704</v>
      </c>
      <c r="J60">
        <v>-36214704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-4950</v>
      </c>
      <c r="D14" s="18"/>
      <c r="E14" s="19">
        <v>-1887202</v>
      </c>
      <c r="F14" s="20">
        <v>-1887202</v>
      </c>
      <c r="G14" s="20"/>
      <c r="H14" s="20">
        <v>-1790</v>
      </c>
      <c r="I14" s="20"/>
      <c r="J14" s="20">
        <v>-1790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-1790</v>
      </c>
      <c r="X14" s="20">
        <v>-1415412</v>
      </c>
      <c r="Y14" s="20">
        <v>1413622</v>
      </c>
      <c r="Z14" s="21">
        <v>-99.873535055517408</v>
      </c>
      <c r="AA14" s="22">
        <v>-1887202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-4950</v>
      </c>
      <c r="D17" s="26">
        <f>SUM(D6:D16)</f>
        <v>0</v>
      </c>
      <c r="E17" s="27">
        <f t="shared" si="0"/>
        <v>-1887202</v>
      </c>
      <c r="F17" s="28">
        <f t="shared" si="0"/>
        <v>-1887202</v>
      </c>
      <c r="G17" s="28">
        <f t="shared" si="0"/>
        <v>0</v>
      </c>
      <c r="H17" s="28">
        <f t="shared" si="0"/>
        <v>-1790</v>
      </c>
      <c r="I17" s="28">
        <f t="shared" si="0"/>
        <v>0</v>
      </c>
      <c r="J17" s="28">
        <f t="shared" si="0"/>
        <v>-1790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-1790</v>
      </c>
      <c r="X17" s="28">
        <f t="shared" si="0"/>
        <v>-1415412</v>
      </c>
      <c r="Y17" s="28">
        <f t="shared" si="0"/>
        <v>1413622</v>
      </c>
      <c r="Z17" s="29">
        <f>+IF(X17&lt;&gt;0,+(Y17/X17)*100,0)</f>
        <v>-99.873535055517408</v>
      </c>
      <c r="AA17" s="30">
        <f>SUM(AA6:AA16)</f>
        <v>-1887202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-4950</v>
      </c>
      <c r="D38" s="32">
        <f>+D17+D27+D36</f>
        <v>0</v>
      </c>
      <c r="E38" s="33">
        <f t="shared" si="3"/>
        <v>-1887202</v>
      </c>
      <c r="F38" s="2">
        <f t="shared" si="3"/>
        <v>-1887202</v>
      </c>
      <c r="G38" s="2">
        <f t="shared" si="3"/>
        <v>0</v>
      </c>
      <c r="H38" s="2">
        <f t="shared" si="3"/>
        <v>-1790</v>
      </c>
      <c r="I38" s="2">
        <f t="shared" si="3"/>
        <v>0</v>
      </c>
      <c r="J38" s="2">
        <f t="shared" si="3"/>
        <v>-1790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-1790</v>
      </c>
      <c r="X38" s="2">
        <f t="shared" si="3"/>
        <v>-1415412</v>
      </c>
      <c r="Y38" s="2">
        <f t="shared" si="3"/>
        <v>1413622</v>
      </c>
      <c r="Z38" s="34">
        <f>+IF(X38&lt;&gt;0,+(Y38/X38)*100,0)</f>
        <v>-99.873535055517408</v>
      </c>
      <c r="AA38" s="35">
        <f>+AA17+AA27+AA36</f>
        <v>-1887202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-46846</v>
      </c>
      <c r="H39" s="2">
        <f>+G40+H60</f>
        <v>-46846</v>
      </c>
      <c r="I39" s="2">
        <f>+H40+I60</f>
        <v>-48636</v>
      </c>
      <c r="J39" s="2">
        <f>+G39</f>
        <v>-46846</v>
      </c>
      <c r="K39" s="2">
        <f>+I40+K60</f>
        <v>-48636</v>
      </c>
      <c r="L39" s="2">
        <f>+K40+L60</f>
        <v>-48636</v>
      </c>
      <c r="M39" s="2">
        <f>+L40+M60</f>
        <v>-48636</v>
      </c>
      <c r="N39" s="2">
        <f>+K39</f>
        <v>-48636</v>
      </c>
      <c r="O39" s="2">
        <f>+M40+O60</f>
        <v>-48636</v>
      </c>
      <c r="P39" s="2">
        <f>+O40+P60</f>
        <v>-48636</v>
      </c>
      <c r="Q39" s="2">
        <f>+P40+Q60</f>
        <v>-48636</v>
      </c>
      <c r="R39" s="2">
        <f>+O39</f>
        <v>-48636</v>
      </c>
      <c r="S39" s="2">
        <f>+Q40+S60</f>
        <v>-48636</v>
      </c>
      <c r="T39" s="2">
        <f>+S40+T60</f>
        <v>-48636</v>
      </c>
      <c r="U39" s="2">
        <f>+T40+U60</f>
        <v>-48636</v>
      </c>
      <c r="V39" s="2">
        <f>+S39</f>
        <v>-48636</v>
      </c>
      <c r="W39" s="2">
        <f>+G39</f>
        <v>-46846</v>
      </c>
      <c r="X39" s="2"/>
      <c r="Y39" s="2">
        <f>+W39-X39</f>
        <v>-46846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-4950</v>
      </c>
      <c r="D40" s="43">
        <f t="shared" ref="D40:AA40" si="4">+D38+D39</f>
        <v>0</v>
      </c>
      <c r="E40" s="44">
        <f t="shared" si="4"/>
        <v>-1887202</v>
      </c>
      <c r="F40" s="45">
        <f t="shared" si="4"/>
        <v>-1887202</v>
      </c>
      <c r="G40" s="45">
        <f t="shared" si="4"/>
        <v>-46846</v>
      </c>
      <c r="H40" s="45">
        <f t="shared" si="4"/>
        <v>-48636</v>
      </c>
      <c r="I40" s="45">
        <f t="shared" si="4"/>
        <v>-48636</v>
      </c>
      <c r="J40" s="45">
        <f>+I40</f>
        <v>-48636</v>
      </c>
      <c r="K40" s="45">
        <f t="shared" si="4"/>
        <v>-48636</v>
      </c>
      <c r="L40" s="45">
        <f t="shared" si="4"/>
        <v>-48636</v>
      </c>
      <c r="M40" s="45">
        <f t="shared" si="4"/>
        <v>-48636</v>
      </c>
      <c r="N40" s="45">
        <f>+M40</f>
        <v>-48636</v>
      </c>
      <c r="O40" s="45">
        <f t="shared" si="4"/>
        <v>-48636</v>
      </c>
      <c r="P40" s="45">
        <f t="shared" si="4"/>
        <v>-48636</v>
      </c>
      <c r="Q40" s="45">
        <f t="shared" si="4"/>
        <v>-48636</v>
      </c>
      <c r="R40" s="45">
        <f>+Q40</f>
        <v>-48636</v>
      </c>
      <c r="S40" s="45">
        <f t="shared" si="4"/>
        <v>-48636</v>
      </c>
      <c r="T40" s="45">
        <f t="shared" si="4"/>
        <v>-48636</v>
      </c>
      <c r="U40" s="45">
        <f t="shared" si="4"/>
        <v>-48636</v>
      </c>
      <c r="V40" s="45">
        <f>+U40</f>
        <v>-48636</v>
      </c>
      <c r="W40" s="45">
        <f>+V40</f>
        <v>-48636</v>
      </c>
      <c r="X40" s="45">
        <f t="shared" si="4"/>
        <v>-1415412</v>
      </c>
      <c r="Y40" s="45">
        <f t="shared" si="4"/>
        <v>1366776</v>
      </c>
      <c r="Z40" s="46">
        <f>+IF(X40&lt;&gt;0,+(Y40/X40)*100,0)</f>
        <v>-96.563827352036014</v>
      </c>
      <c r="AA40" s="47">
        <f t="shared" si="4"/>
        <v>-1887202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-46846</v>
      </c>
      <c r="J60">
        <v>-46846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-1782300</v>
      </c>
      <c r="F14" s="20">
        <v>-1782300</v>
      </c>
      <c r="G14" s="20"/>
      <c r="H14" s="20"/>
      <c r="I14" s="20"/>
      <c r="J14" s="20"/>
      <c r="K14" s="20">
        <v>-200</v>
      </c>
      <c r="L14" s="20"/>
      <c r="M14" s="20"/>
      <c r="N14" s="20">
        <v>-200</v>
      </c>
      <c r="O14" s="20"/>
      <c r="P14" s="20"/>
      <c r="Q14" s="20"/>
      <c r="R14" s="20"/>
      <c r="S14" s="20"/>
      <c r="T14" s="20"/>
      <c r="U14" s="20"/>
      <c r="V14" s="20"/>
      <c r="W14" s="20">
        <v>-200</v>
      </c>
      <c r="X14" s="20">
        <v>-1336725</v>
      </c>
      <c r="Y14" s="20">
        <v>1336525</v>
      </c>
      <c r="Z14" s="21">
        <v>-99.985038059436306</v>
      </c>
      <c r="AA14" s="22">
        <v>-1782300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-1782300</v>
      </c>
      <c r="F17" s="28">
        <f t="shared" si="0"/>
        <v>-1782300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-200</v>
      </c>
      <c r="L17" s="28">
        <f t="shared" si="0"/>
        <v>0</v>
      </c>
      <c r="M17" s="28">
        <f t="shared" si="0"/>
        <v>0</v>
      </c>
      <c r="N17" s="28">
        <f t="shared" si="0"/>
        <v>-200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-200</v>
      </c>
      <c r="X17" s="28">
        <f t="shared" si="0"/>
        <v>-1336725</v>
      </c>
      <c r="Y17" s="28">
        <f t="shared" si="0"/>
        <v>1336525</v>
      </c>
      <c r="Z17" s="29">
        <f>+IF(X17&lt;&gt;0,+(Y17/X17)*100,0)</f>
        <v>-99.985038059436306</v>
      </c>
      <c r="AA17" s="30">
        <f>SUM(AA6:AA16)</f>
        <v>-1782300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-1782300</v>
      </c>
      <c r="F38" s="2">
        <f t="shared" si="3"/>
        <v>-1782300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-200</v>
      </c>
      <c r="L38" s="2">
        <f t="shared" si="3"/>
        <v>0</v>
      </c>
      <c r="M38" s="2">
        <f t="shared" si="3"/>
        <v>0</v>
      </c>
      <c r="N38" s="2">
        <f t="shared" si="3"/>
        <v>-200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</v>
      </c>
      <c r="X38" s="2">
        <f t="shared" si="3"/>
        <v>-1336725</v>
      </c>
      <c r="Y38" s="2">
        <f t="shared" si="3"/>
        <v>1336525</v>
      </c>
      <c r="Z38" s="34">
        <f>+IF(X38&lt;&gt;0,+(Y38/X38)*100,0)</f>
        <v>-99.985038059436306</v>
      </c>
      <c r="AA38" s="35">
        <f>+AA17+AA27+AA36</f>
        <v>-1782300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-200</v>
      </c>
      <c r="M39" s="2">
        <f>+L40+M60</f>
        <v>-200</v>
      </c>
      <c r="N39" s="2">
        <f>+K39</f>
        <v>0</v>
      </c>
      <c r="O39" s="2">
        <f>+M40+O60</f>
        <v>-200</v>
      </c>
      <c r="P39" s="2">
        <f>+O40+P60</f>
        <v>-200</v>
      </c>
      <c r="Q39" s="2">
        <f>+P40+Q60</f>
        <v>-200</v>
      </c>
      <c r="R39" s="2">
        <f>+O39</f>
        <v>-200</v>
      </c>
      <c r="S39" s="2">
        <f>+Q40+S60</f>
        <v>-200</v>
      </c>
      <c r="T39" s="2">
        <f>+S40+T60</f>
        <v>-200</v>
      </c>
      <c r="U39" s="2">
        <f>+T40+U60</f>
        <v>-200</v>
      </c>
      <c r="V39" s="2">
        <f>+S39</f>
        <v>-200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-1782300</v>
      </c>
      <c r="F40" s="45">
        <f t="shared" si="4"/>
        <v>-1782300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-200</v>
      </c>
      <c r="L40" s="45">
        <f t="shared" si="4"/>
        <v>-200</v>
      </c>
      <c r="M40" s="45">
        <f t="shared" si="4"/>
        <v>-200</v>
      </c>
      <c r="N40" s="45">
        <f>+M40</f>
        <v>-200</v>
      </c>
      <c r="O40" s="45">
        <f t="shared" si="4"/>
        <v>-200</v>
      </c>
      <c r="P40" s="45">
        <f t="shared" si="4"/>
        <v>-200</v>
      </c>
      <c r="Q40" s="45">
        <f t="shared" si="4"/>
        <v>-200</v>
      </c>
      <c r="R40" s="45">
        <f>+Q40</f>
        <v>-200</v>
      </c>
      <c r="S40" s="45">
        <f t="shared" si="4"/>
        <v>-200</v>
      </c>
      <c r="T40" s="45">
        <f t="shared" si="4"/>
        <v>-200</v>
      </c>
      <c r="U40" s="45">
        <f t="shared" si="4"/>
        <v>-200</v>
      </c>
      <c r="V40" s="45">
        <f>+U40</f>
        <v>-200</v>
      </c>
      <c r="W40" s="45">
        <f>+V40</f>
        <v>-200</v>
      </c>
      <c r="X40" s="45">
        <f t="shared" si="4"/>
        <v>-1336725</v>
      </c>
      <c r="Y40" s="45">
        <f t="shared" si="4"/>
        <v>1336525</v>
      </c>
      <c r="Z40" s="46">
        <f>+IF(X40&lt;&gt;0,+(Y40/X40)*100,0)</f>
        <v>-99.985038059436306</v>
      </c>
      <c r="AA40" s="47">
        <f t="shared" si="4"/>
        <v>-1782300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8707426</v>
      </c>
      <c r="F7" s="20">
        <v>7571675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5678757</v>
      </c>
      <c r="Y7" s="20">
        <v>-5678757</v>
      </c>
      <c r="Z7" s="21">
        <v>-100</v>
      </c>
      <c r="AA7" s="22">
        <v>7571675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-928685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-696519</v>
      </c>
      <c r="Y14" s="20">
        <v>696519</v>
      </c>
      <c r="Z14" s="21">
        <v>-100</v>
      </c>
      <c r="AA14" s="22">
        <v>-928685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8707426</v>
      </c>
      <c r="F17" s="28">
        <f t="shared" si="0"/>
        <v>6642990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4982238</v>
      </c>
      <c r="Y17" s="28">
        <f t="shared" si="0"/>
        <v>-4982238</v>
      </c>
      <c r="Z17" s="29">
        <f>+IF(X17&lt;&gt;0,+(Y17/X17)*100,0)</f>
        <v>-100</v>
      </c>
      <c r="AA17" s="30">
        <f>SUM(AA6:AA16)</f>
        <v>6642990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-19761626</v>
      </c>
      <c r="F26" s="20">
        <v>-20133956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-15100470</v>
      </c>
      <c r="Y26" s="20">
        <v>15100470</v>
      </c>
      <c r="Z26" s="21">
        <v>-100</v>
      </c>
      <c r="AA26" s="22">
        <v>-20133956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-19761626</v>
      </c>
      <c r="F27" s="28">
        <f t="shared" si="1"/>
        <v>-20133956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-15100470</v>
      </c>
      <c r="Y27" s="28">
        <f t="shared" si="1"/>
        <v>15100470</v>
      </c>
      <c r="Z27" s="29">
        <f>+IF(X27&lt;&gt;0,+(Y27/X27)*100,0)</f>
        <v>-100</v>
      </c>
      <c r="AA27" s="30">
        <f>SUM(AA21:AA26)</f>
        <v>-20133956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-11054200</v>
      </c>
      <c r="F38" s="2">
        <f t="shared" si="3"/>
        <v>-13490966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-10118232</v>
      </c>
      <c r="Y38" s="2">
        <f t="shared" si="3"/>
        <v>10118232</v>
      </c>
      <c r="Z38" s="34">
        <f>+IF(X38&lt;&gt;0,+(Y38/X38)*100,0)</f>
        <v>-100</v>
      </c>
      <c r="AA38" s="35">
        <f>+AA17+AA27+AA36</f>
        <v>-13490966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-11054200</v>
      </c>
      <c r="F40" s="45">
        <f t="shared" si="4"/>
        <v>-13490966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-10118232</v>
      </c>
      <c r="Y40" s="45">
        <f t="shared" si="4"/>
        <v>10118232</v>
      </c>
      <c r="Z40" s="46">
        <f>+IF(X40&lt;&gt;0,+(Y40/X40)*100,0)</f>
        <v>-100</v>
      </c>
      <c r="AA40" s="47">
        <f t="shared" si="4"/>
        <v>-13490966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60061958</v>
      </c>
      <c r="D7" s="18"/>
      <c r="E7" s="19">
        <v>76140827</v>
      </c>
      <c r="F7" s="20">
        <v>101733063</v>
      </c>
      <c r="G7" s="20">
        <v>5342843</v>
      </c>
      <c r="H7" s="20">
        <v>4816805</v>
      </c>
      <c r="I7" s="20">
        <v>5992823</v>
      </c>
      <c r="J7" s="20">
        <v>16152471</v>
      </c>
      <c r="K7" s="20">
        <v>5307916</v>
      </c>
      <c r="L7" s="20">
        <v>5160627</v>
      </c>
      <c r="M7" s="20">
        <v>5204230</v>
      </c>
      <c r="N7" s="20">
        <v>15672773</v>
      </c>
      <c r="O7" s="20">
        <v>5076530</v>
      </c>
      <c r="P7" s="20">
        <v>5061768</v>
      </c>
      <c r="Q7" s="20">
        <v>5639646</v>
      </c>
      <c r="R7" s="20">
        <v>15777944</v>
      </c>
      <c r="S7" s="20"/>
      <c r="T7" s="20"/>
      <c r="U7" s="20"/>
      <c r="V7" s="20"/>
      <c r="W7" s="20">
        <v>47603188</v>
      </c>
      <c r="X7" s="20">
        <v>71550288</v>
      </c>
      <c r="Y7" s="20">
        <v>-23947100</v>
      </c>
      <c r="Z7" s="21">
        <v>-33.468907909916453</v>
      </c>
      <c r="AA7" s="22">
        <v>101733063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120879069</v>
      </c>
      <c r="D9" s="18"/>
      <c r="E9" s="19">
        <v>129477292</v>
      </c>
      <c r="F9" s="20">
        <v>129477292</v>
      </c>
      <c r="G9" s="20">
        <v>56960072</v>
      </c>
      <c r="H9" s="20"/>
      <c r="I9" s="20"/>
      <c r="J9" s="20">
        <v>56960072</v>
      </c>
      <c r="K9" s="20"/>
      <c r="L9" s="20"/>
      <c r="M9" s="20">
        <v>40690068</v>
      </c>
      <c r="N9" s="20">
        <v>40690068</v>
      </c>
      <c r="O9" s="20"/>
      <c r="P9" s="20"/>
      <c r="Q9" s="20"/>
      <c r="R9" s="20"/>
      <c r="S9" s="20"/>
      <c r="T9" s="20"/>
      <c r="U9" s="20"/>
      <c r="V9" s="20"/>
      <c r="W9" s="20">
        <v>97650140</v>
      </c>
      <c r="X9" s="20">
        <v>97107967</v>
      </c>
      <c r="Y9" s="20">
        <v>542173</v>
      </c>
      <c r="Z9" s="21">
        <v>0.55831979264893883</v>
      </c>
      <c r="AA9" s="22">
        <v>129477292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-14322747</v>
      </c>
      <c r="F14" s="20">
        <v>-28980364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-15091106</v>
      </c>
      <c r="Y14" s="20">
        <v>15091106</v>
      </c>
      <c r="Z14" s="21">
        <v>-100</v>
      </c>
      <c r="AA14" s="22">
        <v>-28980364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180941027</v>
      </c>
      <c r="D17" s="26">
        <f>SUM(D6:D16)</f>
        <v>0</v>
      </c>
      <c r="E17" s="27">
        <f t="shared" si="0"/>
        <v>191295372</v>
      </c>
      <c r="F17" s="28">
        <f t="shared" si="0"/>
        <v>202229991</v>
      </c>
      <c r="G17" s="28">
        <f t="shared" si="0"/>
        <v>62302915</v>
      </c>
      <c r="H17" s="28">
        <f t="shared" si="0"/>
        <v>4816805</v>
      </c>
      <c r="I17" s="28">
        <f t="shared" si="0"/>
        <v>5992823</v>
      </c>
      <c r="J17" s="28">
        <f t="shared" si="0"/>
        <v>73112543</v>
      </c>
      <c r="K17" s="28">
        <f t="shared" si="0"/>
        <v>5307916</v>
      </c>
      <c r="L17" s="28">
        <f t="shared" si="0"/>
        <v>5160627</v>
      </c>
      <c r="M17" s="28">
        <f t="shared" si="0"/>
        <v>45894298</v>
      </c>
      <c r="N17" s="28">
        <f t="shared" si="0"/>
        <v>56362841</v>
      </c>
      <c r="O17" s="28">
        <f t="shared" si="0"/>
        <v>5076530</v>
      </c>
      <c r="P17" s="28">
        <f t="shared" si="0"/>
        <v>5061768</v>
      </c>
      <c r="Q17" s="28">
        <f t="shared" si="0"/>
        <v>5639646</v>
      </c>
      <c r="R17" s="28">
        <f t="shared" si="0"/>
        <v>15777944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145253328</v>
      </c>
      <c r="X17" s="28">
        <f t="shared" si="0"/>
        <v>153567149</v>
      </c>
      <c r="Y17" s="28">
        <f t="shared" si="0"/>
        <v>-8313821</v>
      </c>
      <c r="Z17" s="29">
        <f>+IF(X17&lt;&gt;0,+(Y17/X17)*100,0)</f>
        <v>-5.4138017500083961</v>
      </c>
      <c r="AA17" s="30">
        <f>SUM(AA6:AA16)</f>
        <v>202229991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-28358794</v>
      </c>
      <c r="D26" s="18"/>
      <c r="E26" s="19">
        <v>-15796787</v>
      </c>
      <c r="F26" s="20">
        <v>-9900757</v>
      </c>
      <c r="G26" s="20">
        <v>-2407592</v>
      </c>
      <c r="H26" s="20"/>
      <c r="I26" s="20"/>
      <c r="J26" s="20">
        <v>-2407592</v>
      </c>
      <c r="K26" s="20"/>
      <c r="L26" s="20">
        <v>-395566</v>
      </c>
      <c r="M26" s="20">
        <v>-460213</v>
      </c>
      <c r="N26" s="20">
        <v>-855779</v>
      </c>
      <c r="O26" s="20"/>
      <c r="P26" s="20"/>
      <c r="Q26" s="20">
        <v>-472646</v>
      </c>
      <c r="R26" s="20">
        <v>-472646</v>
      </c>
      <c r="S26" s="20"/>
      <c r="T26" s="20"/>
      <c r="U26" s="20"/>
      <c r="V26" s="20"/>
      <c r="W26" s="20">
        <v>-3736017</v>
      </c>
      <c r="X26" s="20">
        <v>-5632844</v>
      </c>
      <c r="Y26" s="20">
        <v>1896827</v>
      </c>
      <c r="Z26" s="21">
        <v>-33.674410297888599</v>
      </c>
      <c r="AA26" s="22">
        <v>-9900757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-28358794</v>
      </c>
      <c r="D27" s="26">
        <f>SUM(D21:D26)</f>
        <v>0</v>
      </c>
      <c r="E27" s="27">
        <f t="shared" si="1"/>
        <v>-15796787</v>
      </c>
      <c r="F27" s="28">
        <f t="shared" si="1"/>
        <v>-9900757</v>
      </c>
      <c r="G27" s="28">
        <f t="shared" si="1"/>
        <v>-2407592</v>
      </c>
      <c r="H27" s="28">
        <f t="shared" si="1"/>
        <v>0</v>
      </c>
      <c r="I27" s="28">
        <f t="shared" si="1"/>
        <v>0</v>
      </c>
      <c r="J27" s="28">
        <f t="shared" si="1"/>
        <v>-2407592</v>
      </c>
      <c r="K27" s="28">
        <f t="shared" si="1"/>
        <v>0</v>
      </c>
      <c r="L27" s="28">
        <f t="shared" si="1"/>
        <v>-395566</v>
      </c>
      <c r="M27" s="28">
        <f t="shared" si="1"/>
        <v>-460213</v>
      </c>
      <c r="N27" s="28">
        <f t="shared" si="1"/>
        <v>-855779</v>
      </c>
      <c r="O27" s="28">
        <f t="shared" si="1"/>
        <v>0</v>
      </c>
      <c r="P27" s="28">
        <f t="shared" si="1"/>
        <v>0</v>
      </c>
      <c r="Q27" s="28">
        <f t="shared" si="1"/>
        <v>-472646</v>
      </c>
      <c r="R27" s="28">
        <f t="shared" si="1"/>
        <v>-472646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-3736017</v>
      </c>
      <c r="X27" s="28">
        <f t="shared" si="1"/>
        <v>-5632844</v>
      </c>
      <c r="Y27" s="28">
        <f t="shared" si="1"/>
        <v>1896827</v>
      </c>
      <c r="Z27" s="29">
        <f>+IF(X27&lt;&gt;0,+(Y27/X27)*100,0)</f>
        <v>-33.674410297888599</v>
      </c>
      <c r="AA27" s="30">
        <f>SUM(AA21:AA26)</f>
        <v>-9900757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152582233</v>
      </c>
      <c r="D38" s="32">
        <f>+D17+D27+D36</f>
        <v>0</v>
      </c>
      <c r="E38" s="33">
        <f t="shared" si="3"/>
        <v>175498585</v>
      </c>
      <c r="F38" s="2">
        <f t="shared" si="3"/>
        <v>192329234</v>
      </c>
      <c r="G38" s="2">
        <f t="shared" si="3"/>
        <v>59895323</v>
      </c>
      <c r="H38" s="2">
        <f t="shared" si="3"/>
        <v>4816805</v>
      </c>
      <c r="I38" s="2">
        <f t="shared" si="3"/>
        <v>5992823</v>
      </c>
      <c r="J38" s="2">
        <f t="shared" si="3"/>
        <v>70704951</v>
      </c>
      <c r="K38" s="2">
        <f t="shared" si="3"/>
        <v>5307916</v>
      </c>
      <c r="L38" s="2">
        <f t="shared" si="3"/>
        <v>4765061</v>
      </c>
      <c r="M38" s="2">
        <f t="shared" si="3"/>
        <v>45434085</v>
      </c>
      <c r="N38" s="2">
        <f t="shared" si="3"/>
        <v>55507062</v>
      </c>
      <c r="O38" s="2">
        <f t="shared" si="3"/>
        <v>5076530</v>
      </c>
      <c r="P38" s="2">
        <f t="shared" si="3"/>
        <v>5061768</v>
      </c>
      <c r="Q38" s="2">
        <f t="shared" si="3"/>
        <v>5167000</v>
      </c>
      <c r="R38" s="2">
        <f t="shared" si="3"/>
        <v>15305298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141517311</v>
      </c>
      <c r="X38" s="2">
        <f t="shared" si="3"/>
        <v>147934305</v>
      </c>
      <c r="Y38" s="2">
        <f t="shared" si="3"/>
        <v>-6416994</v>
      </c>
      <c r="Z38" s="34">
        <f>+IF(X38&lt;&gt;0,+(Y38/X38)*100,0)</f>
        <v>-4.3377322116056858</v>
      </c>
      <c r="AA38" s="35">
        <f>+AA17+AA27+AA36</f>
        <v>192329234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59895323</v>
      </c>
      <c r="I39" s="2">
        <f>+H40+I60</f>
        <v>64712128</v>
      </c>
      <c r="J39" s="2">
        <f>+G39</f>
        <v>0</v>
      </c>
      <c r="K39" s="2">
        <f>+I40+K60</f>
        <v>70704951</v>
      </c>
      <c r="L39" s="2">
        <f>+K40+L60</f>
        <v>76012867</v>
      </c>
      <c r="M39" s="2">
        <f>+L40+M60</f>
        <v>80777928</v>
      </c>
      <c r="N39" s="2">
        <f>+K39</f>
        <v>70704951</v>
      </c>
      <c r="O39" s="2">
        <f>+M40+O60</f>
        <v>126212013</v>
      </c>
      <c r="P39" s="2">
        <f>+O40+P60</f>
        <v>131288543</v>
      </c>
      <c r="Q39" s="2">
        <f>+P40+Q60</f>
        <v>136350311</v>
      </c>
      <c r="R39" s="2">
        <f>+O39</f>
        <v>126212013</v>
      </c>
      <c r="S39" s="2">
        <f>+Q40+S60</f>
        <v>141517311</v>
      </c>
      <c r="T39" s="2">
        <f>+S40+T60</f>
        <v>141517311</v>
      </c>
      <c r="U39" s="2">
        <f>+T40+U60</f>
        <v>141517311</v>
      </c>
      <c r="V39" s="2">
        <f>+S39</f>
        <v>141517311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152582233</v>
      </c>
      <c r="D40" s="43">
        <f t="shared" ref="D40:AA40" si="4">+D38+D39</f>
        <v>0</v>
      </c>
      <c r="E40" s="44">
        <f t="shared" si="4"/>
        <v>175498585</v>
      </c>
      <c r="F40" s="45">
        <f t="shared" si="4"/>
        <v>192329234</v>
      </c>
      <c r="G40" s="45">
        <f t="shared" si="4"/>
        <v>59895323</v>
      </c>
      <c r="H40" s="45">
        <f t="shared" si="4"/>
        <v>64712128</v>
      </c>
      <c r="I40" s="45">
        <f t="shared" si="4"/>
        <v>70704951</v>
      </c>
      <c r="J40" s="45">
        <f>+I40</f>
        <v>70704951</v>
      </c>
      <c r="K40" s="45">
        <f t="shared" si="4"/>
        <v>76012867</v>
      </c>
      <c r="L40" s="45">
        <f t="shared" si="4"/>
        <v>80777928</v>
      </c>
      <c r="M40" s="45">
        <f t="shared" si="4"/>
        <v>126212013</v>
      </c>
      <c r="N40" s="45">
        <f>+M40</f>
        <v>126212013</v>
      </c>
      <c r="O40" s="45">
        <f t="shared" si="4"/>
        <v>131288543</v>
      </c>
      <c r="P40" s="45">
        <f t="shared" si="4"/>
        <v>136350311</v>
      </c>
      <c r="Q40" s="45">
        <f t="shared" si="4"/>
        <v>141517311</v>
      </c>
      <c r="R40" s="45">
        <f>+Q40</f>
        <v>141517311</v>
      </c>
      <c r="S40" s="45">
        <f t="shared" si="4"/>
        <v>141517311</v>
      </c>
      <c r="T40" s="45">
        <f t="shared" si="4"/>
        <v>141517311</v>
      </c>
      <c r="U40" s="45">
        <f t="shared" si="4"/>
        <v>141517311</v>
      </c>
      <c r="V40" s="45">
        <f>+U40</f>
        <v>141517311</v>
      </c>
      <c r="W40" s="45">
        <f>+V40</f>
        <v>141517311</v>
      </c>
      <c r="X40" s="45">
        <f t="shared" si="4"/>
        <v>147934305</v>
      </c>
      <c r="Y40" s="45">
        <f t="shared" si="4"/>
        <v>-6416994</v>
      </c>
      <c r="Z40" s="46">
        <f>+IF(X40&lt;&gt;0,+(Y40/X40)*100,0)</f>
        <v>-4.3377322116056858</v>
      </c>
      <c r="AA40" s="47">
        <f t="shared" si="4"/>
        <v>192329234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5941868</v>
      </c>
      <c r="F7" s="20">
        <v>8642717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6482034</v>
      </c>
      <c r="Y7" s="20">
        <v>-6482034</v>
      </c>
      <c r="Z7" s="21">
        <v>-100</v>
      </c>
      <c r="AA7" s="22">
        <v>8642717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16000000</v>
      </c>
      <c r="N9" s="20">
        <v>16000000</v>
      </c>
      <c r="O9" s="20"/>
      <c r="P9" s="20"/>
      <c r="Q9" s="20"/>
      <c r="R9" s="20"/>
      <c r="S9" s="20"/>
      <c r="T9" s="20"/>
      <c r="U9" s="20"/>
      <c r="V9" s="20"/>
      <c r="W9" s="20">
        <v>16000000</v>
      </c>
      <c r="X9" s="20"/>
      <c r="Y9" s="20">
        <v>16000000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-3302621</v>
      </c>
      <c r="F14" s="20">
        <v>-16680000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-12510000</v>
      </c>
      <c r="Y14" s="20">
        <v>12510000</v>
      </c>
      <c r="Z14" s="21">
        <v>-100</v>
      </c>
      <c r="AA14" s="22">
        <v>-16680000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2639247</v>
      </c>
      <c r="F17" s="28">
        <f t="shared" si="0"/>
        <v>-8037283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16000000</v>
      </c>
      <c r="N17" s="28">
        <f t="shared" si="0"/>
        <v>16000000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16000000</v>
      </c>
      <c r="X17" s="28">
        <f t="shared" si="0"/>
        <v>-6027966</v>
      </c>
      <c r="Y17" s="28">
        <f t="shared" si="0"/>
        <v>22027966</v>
      </c>
      <c r="Z17" s="29">
        <f>+IF(X17&lt;&gt;0,+(Y17/X17)*100,0)</f>
        <v>-365.4294997682469</v>
      </c>
      <c r="AA17" s="30">
        <f>SUM(AA6:AA16)</f>
        <v>-8037283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-32323270</v>
      </c>
      <c r="F26" s="20">
        <v>-29074270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-21805704</v>
      </c>
      <c r="Y26" s="20">
        <v>21805704</v>
      </c>
      <c r="Z26" s="21">
        <v>-100</v>
      </c>
      <c r="AA26" s="22">
        <v>-29074270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-32323270</v>
      </c>
      <c r="F27" s="28">
        <f t="shared" si="1"/>
        <v>-29074270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-21805704</v>
      </c>
      <c r="Y27" s="28">
        <f t="shared" si="1"/>
        <v>21805704</v>
      </c>
      <c r="Z27" s="29">
        <f>+IF(X27&lt;&gt;0,+(Y27/X27)*100,0)</f>
        <v>-100</v>
      </c>
      <c r="AA27" s="30">
        <f>SUM(AA21:AA26)</f>
        <v>-29074270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-29684023</v>
      </c>
      <c r="F38" s="2">
        <f t="shared" si="3"/>
        <v>-37111553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16000000</v>
      </c>
      <c r="N38" s="2">
        <f t="shared" si="3"/>
        <v>16000000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16000000</v>
      </c>
      <c r="X38" s="2">
        <f t="shared" si="3"/>
        <v>-27833670</v>
      </c>
      <c r="Y38" s="2">
        <f t="shared" si="3"/>
        <v>43833670</v>
      </c>
      <c r="Z38" s="34">
        <f>+IF(X38&lt;&gt;0,+(Y38/X38)*100,0)</f>
        <v>-157.48433462062314</v>
      </c>
      <c r="AA38" s="35">
        <f>+AA17+AA27+AA36</f>
        <v>-37111553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16000000</v>
      </c>
      <c r="P39" s="2">
        <f>+O40+P60</f>
        <v>16000000</v>
      </c>
      <c r="Q39" s="2">
        <f>+P40+Q60</f>
        <v>16000000</v>
      </c>
      <c r="R39" s="2">
        <f>+O39</f>
        <v>16000000</v>
      </c>
      <c r="S39" s="2">
        <f>+Q40+S60</f>
        <v>16000000</v>
      </c>
      <c r="T39" s="2">
        <f>+S40+T60</f>
        <v>16000000</v>
      </c>
      <c r="U39" s="2">
        <f>+T40+U60</f>
        <v>16000000</v>
      </c>
      <c r="V39" s="2">
        <f>+S39</f>
        <v>16000000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-29684023</v>
      </c>
      <c r="F40" s="45">
        <f t="shared" si="4"/>
        <v>-37111553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16000000</v>
      </c>
      <c r="N40" s="45">
        <f>+M40</f>
        <v>16000000</v>
      </c>
      <c r="O40" s="45">
        <f t="shared" si="4"/>
        <v>16000000</v>
      </c>
      <c r="P40" s="45">
        <f t="shared" si="4"/>
        <v>16000000</v>
      </c>
      <c r="Q40" s="45">
        <f t="shared" si="4"/>
        <v>16000000</v>
      </c>
      <c r="R40" s="45">
        <f>+Q40</f>
        <v>16000000</v>
      </c>
      <c r="S40" s="45">
        <f t="shared" si="4"/>
        <v>16000000</v>
      </c>
      <c r="T40" s="45">
        <f t="shared" si="4"/>
        <v>16000000</v>
      </c>
      <c r="U40" s="45">
        <f t="shared" si="4"/>
        <v>16000000</v>
      </c>
      <c r="V40" s="45">
        <f>+U40</f>
        <v>16000000</v>
      </c>
      <c r="W40" s="45">
        <f>+V40</f>
        <v>16000000</v>
      </c>
      <c r="X40" s="45">
        <f t="shared" si="4"/>
        <v>-27833670</v>
      </c>
      <c r="Y40" s="45">
        <f t="shared" si="4"/>
        <v>43833670</v>
      </c>
      <c r="Z40" s="46">
        <f>+IF(X40&lt;&gt;0,+(Y40/X40)*100,0)</f>
        <v>-157.48433462062314</v>
      </c>
      <c r="AA40" s="47">
        <f t="shared" si="4"/>
        <v>-37111553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25829874</v>
      </c>
      <c r="D7" s="18"/>
      <c r="E7" s="19">
        <v>33126370</v>
      </c>
      <c r="F7" s="20">
        <v>33126370</v>
      </c>
      <c r="G7" s="20">
        <v>2014702</v>
      </c>
      <c r="H7" s="20">
        <v>2071018</v>
      </c>
      <c r="I7" s="20">
        <v>2054081</v>
      </c>
      <c r="J7" s="20">
        <v>6139801</v>
      </c>
      <c r="K7" s="20">
        <v>2241581</v>
      </c>
      <c r="L7" s="20">
        <v>2232922</v>
      </c>
      <c r="M7" s="20">
        <v>2046287</v>
      </c>
      <c r="N7" s="20">
        <v>6520790</v>
      </c>
      <c r="O7" s="20">
        <v>2244243</v>
      </c>
      <c r="P7" s="20">
        <v>2139946</v>
      </c>
      <c r="Q7" s="20">
        <v>2152980</v>
      </c>
      <c r="R7" s="20">
        <v>6537169</v>
      </c>
      <c r="S7" s="20"/>
      <c r="T7" s="20"/>
      <c r="U7" s="20"/>
      <c r="V7" s="20"/>
      <c r="W7" s="20">
        <v>19197760</v>
      </c>
      <c r="X7" s="20">
        <v>24844779</v>
      </c>
      <c r="Y7" s="20">
        <v>-5647019</v>
      </c>
      <c r="Z7" s="21">
        <v>-22.729197953421117</v>
      </c>
      <c r="AA7" s="22">
        <v>33126370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8726</v>
      </c>
      <c r="P9" s="20">
        <v>50240</v>
      </c>
      <c r="Q9" s="20">
        <v>46253</v>
      </c>
      <c r="R9" s="20">
        <v>105219</v>
      </c>
      <c r="S9" s="20"/>
      <c r="T9" s="20"/>
      <c r="U9" s="20"/>
      <c r="V9" s="20"/>
      <c r="W9" s="20">
        <v>105219</v>
      </c>
      <c r="X9" s="20"/>
      <c r="Y9" s="20">
        <v>105219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-2025604</v>
      </c>
      <c r="D14" s="18"/>
      <c r="E14" s="19">
        <v>-17636710</v>
      </c>
      <c r="F14" s="20">
        <v>-17630663</v>
      </c>
      <c r="G14" s="20">
        <v>-30000</v>
      </c>
      <c r="H14" s="20"/>
      <c r="I14" s="20">
        <v>-557250</v>
      </c>
      <c r="J14" s="20">
        <v>-587250</v>
      </c>
      <c r="K14" s="20">
        <v>-991</v>
      </c>
      <c r="L14" s="20">
        <v>-119995</v>
      </c>
      <c r="M14" s="20">
        <v>-59889</v>
      </c>
      <c r="N14" s="20">
        <v>-180875</v>
      </c>
      <c r="O14" s="20"/>
      <c r="P14" s="20"/>
      <c r="Q14" s="20"/>
      <c r="R14" s="20"/>
      <c r="S14" s="20"/>
      <c r="T14" s="20"/>
      <c r="U14" s="20"/>
      <c r="V14" s="20"/>
      <c r="W14" s="20">
        <v>-768125</v>
      </c>
      <c r="X14" s="20">
        <v>-13350126</v>
      </c>
      <c r="Y14" s="20">
        <v>12582001</v>
      </c>
      <c r="Z14" s="21">
        <v>-94.246308986147397</v>
      </c>
      <c r="AA14" s="22">
        <v>-17630663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23804270</v>
      </c>
      <c r="D17" s="26">
        <f>SUM(D6:D16)</f>
        <v>0</v>
      </c>
      <c r="E17" s="27">
        <f t="shared" si="0"/>
        <v>15489660</v>
      </c>
      <c r="F17" s="28">
        <f t="shared" si="0"/>
        <v>15495707</v>
      </c>
      <c r="G17" s="28">
        <f t="shared" si="0"/>
        <v>1984702</v>
      </c>
      <c r="H17" s="28">
        <f t="shared" si="0"/>
        <v>2071018</v>
      </c>
      <c r="I17" s="28">
        <f t="shared" si="0"/>
        <v>1496831</v>
      </c>
      <c r="J17" s="28">
        <f t="shared" si="0"/>
        <v>5552551</v>
      </c>
      <c r="K17" s="28">
        <f t="shared" si="0"/>
        <v>2240590</v>
      </c>
      <c r="L17" s="28">
        <f t="shared" si="0"/>
        <v>2112927</v>
      </c>
      <c r="M17" s="28">
        <f t="shared" si="0"/>
        <v>1986398</v>
      </c>
      <c r="N17" s="28">
        <f t="shared" si="0"/>
        <v>6339915</v>
      </c>
      <c r="O17" s="28">
        <f t="shared" si="0"/>
        <v>2252969</v>
      </c>
      <c r="P17" s="28">
        <f t="shared" si="0"/>
        <v>2190186</v>
      </c>
      <c r="Q17" s="28">
        <f t="shared" si="0"/>
        <v>2199233</v>
      </c>
      <c r="R17" s="28">
        <f t="shared" si="0"/>
        <v>6642388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18534854</v>
      </c>
      <c r="X17" s="28">
        <f t="shared" si="0"/>
        <v>11494653</v>
      </c>
      <c r="Y17" s="28">
        <f t="shared" si="0"/>
        <v>7040201</v>
      </c>
      <c r="Z17" s="29">
        <f>+IF(X17&lt;&gt;0,+(Y17/X17)*100,0)</f>
        <v>61.247616609218213</v>
      </c>
      <c r="AA17" s="30">
        <f>SUM(AA6:AA16)</f>
        <v>15495707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23804270</v>
      </c>
      <c r="D38" s="32">
        <f>+D17+D27+D36</f>
        <v>0</v>
      </c>
      <c r="E38" s="33">
        <f t="shared" si="3"/>
        <v>15489660</v>
      </c>
      <c r="F38" s="2">
        <f t="shared" si="3"/>
        <v>15495707</v>
      </c>
      <c r="G38" s="2">
        <f t="shared" si="3"/>
        <v>1984702</v>
      </c>
      <c r="H38" s="2">
        <f t="shared" si="3"/>
        <v>2071018</v>
      </c>
      <c r="I38" s="2">
        <f t="shared" si="3"/>
        <v>1496831</v>
      </c>
      <c r="J38" s="2">
        <f t="shared" si="3"/>
        <v>5552551</v>
      </c>
      <c r="K38" s="2">
        <f t="shared" si="3"/>
        <v>2240590</v>
      </c>
      <c r="L38" s="2">
        <f t="shared" si="3"/>
        <v>2112927</v>
      </c>
      <c r="M38" s="2">
        <f t="shared" si="3"/>
        <v>1986398</v>
      </c>
      <c r="N38" s="2">
        <f t="shared" si="3"/>
        <v>6339915</v>
      </c>
      <c r="O38" s="2">
        <f t="shared" si="3"/>
        <v>2252969</v>
      </c>
      <c r="P38" s="2">
        <f t="shared" si="3"/>
        <v>2190186</v>
      </c>
      <c r="Q38" s="2">
        <f t="shared" si="3"/>
        <v>2199233</v>
      </c>
      <c r="R38" s="2">
        <f t="shared" si="3"/>
        <v>6642388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18534854</v>
      </c>
      <c r="X38" s="2">
        <f t="shared" si="3"/>
        <v>11494653</v>
      </c>
      <c r="Y38" s="2">
        <f t="shared" si="3"/>
        <v>7040201</v>
      </c>
      <c r="Z38" s="34">
        <f>+IF(X38&lt;&gt;0,+(Y38/X38)*100,0)</f>
        <v>61.247616609218213</v>
      </c>
      <c r="AA38" s="35">
        <f>+AA17+AA27+AA36</f>
        <v>15495707</v>
      </c>
    </row>
    <row r="39" spans="1:27" x14ac:dyDescent="0.25">
      <c r="A39" s="23" t="s">
        <v>60</v>
      </c>
      <c r="B39" s="17"/>
      <c r="C39" s="32">
        <v>69420928</v>
      </c>
      <c r="D39" s="32"/>
      <c r="E39" s="33">
        <v>69420928</v>
      </c>
      <c r="F39" s="2">
        <v>93204075</v>
      </c>
      <c r="G39" s="2">
        <v>93204075</v>
      </c>
      <c r="H39" s="2">
        <f>+G40+H60</f>
        <v>95188777</v>
      </c>
      <c r="I39" s="2">
        <f>+H40+I60</f>
        <v>97259795</v>
      </c>
      <c r="J39" s="2">
        <f>+G39</f>
        <v>93204075</v>
      </c>
      <c r="K39" s="2">
        <f>+I40+K60</f>
        <v>98756626</v>
      </c>
      <c r="L39" s="2">
        <f>+K40+L60</f>
        <v>100997216</v>
      </c>
      <c r="M39" s="2">
        <f>+L40+M60</f>
        <v>103110143</v>
      </c>
      <c r="N39" s="2">
        <f>+K39</f>
        <v>98756626</v>
      </c>
      <c r="O39" s="2">
        <f>+M40+O60</f>
        <v>105096541</v>
      </c>
      <c r="P39" s="2">
        <f>+O40+P60</f>
        <v>107349510</v>
      </c>
      <c r="Q39" s="2">
        <f>+P40+Q60</f>
        <v>109539696</v>
      </c>
      <c r="R39" s="2">
        <f>+O39</f>
        <v>105096541</v>
      </c>
      <c r="S39" s="2">
        <f>+Q40+S60</f>
        <v>111738929</v>
      </c>
      <c r="T39" s="2">
        <f>+S40+T60</f>
        <v>111738929</v>
      </c>
      <c r="U39" s="2">
        <f>+T40+U60</f>
        <v>111738929</v>
      </c>
      <c r="V39" s="2">
        <f>+S39</f>
        <v>111738929</v>
      </c>
      <c r="W39" s="2">
        <f>+G39</f>
        <v>93204075</v>
      </c>
      <c r="X39" s="2">
        <v>93204075</v>
      </c>
      <c r="Y39" s="2">
        <f>+W39-X39</f>
        <v>0</v>
      </c>
      <c r="Z39" s="34">
        <f>+IF(X39&lt;&gt;0,+(Y39/X39)*100,0)</f>
        <v>0</v>
      </c>
      <c r="AA39" s="35">
        <v>93204075</v>
      </c>
    </row>
    <row r="40" spans="1:27" x14ac:dyDescent="0.25">
      <c r="A40" s="41" t="s">
        <v>62</v>
      </c>
      <c r="B40" s="42" t="s">
        <v>61</v>
      </c>
      <c r="C40" s="43">
        <f>+C38+C39</f>
        <v>93225198</v>
      </c>
      <c r="D40" s="43">
        <f t="shared" ref="D40:AA40" si="4">+D38+D39</f>
        <v>0</v>
      </c>
      <c r="E40" s="44">
        <f t="shared" si="4"/>
        <v>84910588</v>
      </c>
      <c r="F40" s="45">
        <f t="shared" si="4"/>
        <v>108699782</v>
      </c>
      <c r="G40" s="45">
        <f t="shared" si="4"/>
        <v>95188777</v>
      </c>
      <c r="H40" s="45">
        <f t="shared" si="4"/>
        <v>97259795</v>
      </c>
      <c r="I40" s="45">
        <f t="shared" si="4"/>
        <v>98756626</v>
      </c>
      <c r="J40" s="45">
        <f>+I40</f>
        <v>98756626</v>
      </c>
      <c r="K40" s="45">
        <f t="shared" si="4"/>
        <v>100997216</v>
      </c>
      <c r="L40" s="45">
        <f t="shared" si="4"/>
        <v>103110143</v>
      </c>
      <c r="M40" s="45">
        <f t="shared" si="4"/>
        <v>105096541</v>
      </c>
      <c r="N40" s="45">
        <f>+M40</f>
        <v>105096541</v>
      </c>
      <c r="O40" s="45">
        <f t="shared" si="4"/>
        <v>107349510</v>
      </c>
      <c r="P40" s="45">
        <f t="shared" si="4"/>
        <v>109539696</v>
      </c>
      <c r="Q40" s="45">
        <f t="shared" si="4"/>
        <v>111738929</v>
      </c>
      <c r="R40" s="45">
        <f>+Q40</f>
        <v>111738929</v>
      </c>
      <c r="S40" s="45">
        <f t="shared" si="4"/>
        <v>111738929</v>
      </c>
      <c r="T40" s="45">
        <f t="shared" si="4"/>
        <v>111738929</v>
      </c>
      <c r="U40" s="45">
        <f t="shared" si="4"/>
        <v>111738929</v>
      </c>
      <c r="V40" s="45">
        <f>+U40</f>
        <v>111738929</v>
      </c>
      <c r="W40" s="45">
        <f>+V40</f>
        <v>111738929</v>
      </c>
      <c r="X40" s="45">
        <f t="shared" si="4"/>
        <v>104698728</v>
      </c>
      <c r="Y40" s="45">
        <f t="shared" si="4"/>
        <v>7040201</v>
      </c>
      <c r="Z40" s="46">
        <f>+IF(X40&lt;&gt;0,+(Y40/X40)*100,0)</f>
        <v>6.724246926858557</v>
      </c>
      <c r="AA40" s="47">
        <f t="shared" si="4"/>
        <v>108699782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93204075</v>
      </c>
      <c r="J60">
        <v>93204075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</v>
      </c>
      <c r="F14" s="20">
        <v>-977500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-733122</v>
      </c>
      <c r="Y14" s="20">
        <v>733122</v>
      </c>
      <c r="Z14" s="21">
        <v>-100</v>
      </c>
      <c r="AA14" s="22">
        <v>-977500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</v>
      </c>
      <c r="F17" s="28">
        <f t="shared" si="0"/>
        <v>-977500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-733122</v>
      </c>
      <c r="Y17" s="28">
        <f t="shared" si="0"/>
        <v>733122</v>
      </c>
      <c r="Z17" s="29">
        <f>+IF(X17&lt;&gt;0,+(Y17/X17)*100,0)</f>
        <v>-100</v>
      </c>
      <c r="AA17" s="30">
        <f>SUM(AA6:AA16)</f>
        <v>-977500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</v>
      </c>
      <c r="F38" s="2">
        <f t="shared" si="3"/>
        <v>-977500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-733122</v>
      </c>
      <c r="Y38" s="2">
        <f t="shared" si="3"/>
        <v>733122</v>
      </c>
      <c r="Z38" s="34">
        <f>+IF(X38&lt;&gt;0,+(Y38/X38)*100,0)</f>
        <v>-100</v>
      </c>
      <c r="AA38" s="35">
        <f>+AA17+AA27+AA36</f>
        <v>-977500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-230000</v>
      </c>
      <c r="F40" s="45">
        <f t="shared" si="4"/>
        <v>-977500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-733122</v>
      </c>
      <c r="Y40" s="45">
        <f t="shared" si="4"/>
        <v>733122</v>
      </c>
      <c r="Z40" s="46">
        <f>+IF(X40&lt;&gt;0,+(Y40/X40)*100,0)</f>
        <v>-100</v>
      </c>
      <c r="AA40" s="47">
        <f t="shared" si="4"/>
        <v>-977500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367067</v>
      </c>
      <c r="D7" s="18"/>
      <c r="E7" s="19">
        <v>177963</v>
      </c>
      <c r="F7" s="20">
        <v>389657</v>
      </c>
      <c r="G7" s="20">
        <v>13572</v>
      </c>
      <c r="H7" s="20">
        <v>53875</v>
      </c>
      <c r="I7" s="20">
        <v>30054</v>
      </c>
      <c r="J7" s="20">
        <v>97501</v>
      </c>
      <c r="K7" s="20">
        <v>26075</v>
      </c>
      <c r="L7" s="20">
        <v>25695</v>
      </c>
      <c r="M7" s="20">
        <v>8473</v>
      </c>
      <c r="N7" s="20">
        <v>60243</v>
      </c>
      <c r="O7" s="20">
        <v>40379</v>
      </c>
      <c r="P7" s="20">
        <v>51531</v>
      </c>
      <c r="Q7" s="20">
        <v>25944</v>
      </c>
      <c r="R7" s="20">
        <v>117854</v>
      </c>
      <c r="S7" s="20"/>
      <c r="T7" s="20"/>
      <c r="U7" s="20"/>
      <c r="V7" s="20"/>
      <c r="W7" s="20">
        <v>275598</v>
      </c>
      <c r="X7" s="20">
        <v>292239</v>
      </c>
      <c r="Y7" s="20">
        <v>-16641</v>
      </c>
      <c r="Z7" s="21">
        <v>-5.6943118474946877</v>
      </c>
      <c r="AA7" s="22">
        <v>389657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367067</v>
      </c>
      <c r="D17" s="26">
        <f>SUM(D6:D16)</f>
        <v>0</v>
      </c>
      <c r="E17" s="27">
        <f t="shared" si="0"/>
        <v>177963</v>
      </c>
      <c r="F17" s="28">
        <f t="shared" si="0"/>
        <v>389657</v>
      </c>
      <c r="G17" s="28">
        <f t="shared" si="0"/>
        <v>13572</v>
      </c>
      <c r="H17" s="28">
        <f t="shared" si="0"/>
        <v>53875</v>
      </c>
      <c r="I17" s="28">
        <f t="shared" si="0"/>
        <v>30054</v>
      </c>
      <c r="J17" s="28">
        <f t="shared" si="0"/>
        <v>97501</v>
      </c>
      <c r="K17" s="28">
        <f t="shared" si="0"/>
        <v>26075</v>
      </c>
      <c r="L17" s="28">
        <f t="shared" si="0"/>
        <v>25695</v>
      </c>
      <c r="M17" s="28">
        <f t="shared" si="0"/>
        <v>8473</v>
      </c>
      <c r="N17" s="28">
        <f t="shared" si="0"/>
        <v>60243</v>
      </c>
      <c r="O17" s="28">
        <f t="shared" si="0"/>
        <v>40379</v>
      </c>
      <c r="P17" s="28">
        <f t="shared" si="0"/>
        <v>51531</v>
      </c>
      <c r="Q17" s="28">
        <f t="shared" si="0"/>
        <v>25944</v>
      </c>
      <c r="R17" s="28">
        <f t="shared" si="0"/>
        <v>117854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275598</v>
      </c>
      <c r="X17" s="28">
        <f t="shared" si="0"/>
        <v>292239</v>
      </c>
      <c r="Y17" s="28">
        <f t="shared" si="0"/>
        <v>-16641</v>
      </c>
      <c r="Z17" s="29">
        <f>+IF(X17&lt;&gt;0,+(Y17/X17)*100,0)</f>
        <v>-5.6943118474946877</v>
      </c>
      <c r="AA17" s="30">
        <f>SUM(AA6:AA16)</f>
        <v>389657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-68427183</v>
      </c>
      <c r="F26" s="20">
        <v>-23912096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-17934066</v>
      </c>
      <c r="Y26" s="20">
        <v>17934066</v>
      </c>
      <c r="Z26" s="21">
        <v>-100</v>
      </c>
      <c r="AA26" s="22">
        <v>-23912096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-68427183</v>
      </c>
      <c r="F27" s="28">
        <f t="shared" si="1"/>
        <v>-23912096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-17934066</v>
      </c>
      <c r="Y27" s="28">
        <f t="shared" si="1"/>
        <v>17934066</v>
      </c>
      <c r="Z27" s="29">
        <f>+IF(X27&lt;&gt;0,+(Y27/X27)*100,0)</f>
        <v>-100</v>
      </c>
      <c r="AA27" s="30">
        <f>SUM(AA21:AA26)</f>
        <v>-23912096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367067</v>
      </c>
      <c r="D38" s="32">
        <f>+D17+D27+D36</f>
        <v>0</v>
      </c>
      <c r="E38" s="33">
        <f t="shared" si="3"/>
        <v>-68249220</v>
      </c>
      <c r="F38" s="2">
        <f t="shared" si="3"/>
        <v>-23522439</v>
      </c>
      <c r="G38" s="2">
        <f t="shared" si="3"/>
        <v>13572</v>
      </c>
      <c r="H38" s="2">
        <f t="shared" si="3"/>
        <v>53875</v>
      </c>
      <c r="I38" s="2">
        <f t="shared" si="3"/>
        <v>30054</v>
      </c>
      <c r="J38" s="2">
        <f t="shared" si="3"/>
        <v>97501</v>
      </c>
      <c r="K38" s="2">
        <f t="shared" si="3"/>
        <v>26075</v>
      </c>
      <c r="L38" s="2">
        <f t="shared" si="3"/>
        <v>25695</v>
      </c>
      <c r="M38" s="2">
        <f t="shared" si="3"/>
        <v>8473</v>
      </c>
      <c r="N38" s="2">
        <f t="shared" si="3"/>
        <v>60243</v>
      </c>
      <c r="O38" s="2">
        <f t="shared" si="3"/>
        <v>40379</v>
      </c>
      <c r="P38" s="2">
        <f t="shared" si="3"/>
        <v>51531</v>
      </c>
      <c r="Q38" s="2">
        <f t="shared" si="3"/>
        <v>25944</v>
      </c>
      <c r="R38" s="2">
        <f t="shared" si="3"/>
        <v>117854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275598</v>
      </c>
      <c r="X38" s="2">
        <f t="shared" si="3"/>
        <v>-17641827</v>
      </c>
      <c r="Y38" s="2">
        <f t="shared" si="3"/>
        <v>17917425</v>
      </c>
      <c r="Z38" s="34">
        <f>+IF(X38&lt;&gt;0,+(Y38/X38)*100,0)</f>
        <v>-101.56218514102878</v>
      </c>
      <c r="AA38" s="35">
        <f>+AA17+AA27+AA36</f>
        <v>-23522439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13572</v>
      </c>
      <c r="I39" s="2">
        <f>+H40+I60</f>
        <v>67447</v>
      </c>
      <c r="J39" s="2">
        <f>+G39</f>
        <v>0</v>
      </c>
      <c r="K39" s="2">
        <f>+I40+K60</f>
        <v>97501</v>
      </c>
      <c r="L39" s="2">
        <f>+K40+L60</f>
        <v>123576</v>
      </c>
      <c r="M39" s="2">
        <f>+L40+M60</f>
        <v>149271</v>
      </c>
      <c r="N39" s="2">
        <f>+K39</f>
        <v>97501</v>
      </c>
      <c r="O39" s="2">
        <f>+M40+O60</f>
        <v>157744</v>
      </c>
      <c r="P39" s="2">
        <f>+O40+P60</f>
        <v>198123</v>
      </c>
      <c r="Q39" s="2">
        <f>+P40+Q60</f>
        <v>249654</v>
      </c>
      <c r="R39" s="2">
        <f>+O39</f>
        <v>157744</v>
      </c>
      <c r="S39" s="2">
        <f>+Q40+S60</f>
        <v>275598</v>
      </c>
      <c r="T39" s="2">
        <f>+S40+T60</f>
        <v>275598</v>
      </c>
      <c r="U39" s="2">
        <f>+T40+U60</f>
        <v>275598</v>
      </c>
      <c r="V39" s="2">
        <f>+S39</f>
        <v>275598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367067</v>
      </c>
      <c r="D40" s="43">
        <f t="shared" ref="D40:AA40" si="4">+D38+D39</f>
        <v>0</v>
      </c>
      <c r="E40" s="44">
        <f t="shared" si="4"/>
        <v>-68249220</v>
      </c>
      <c r="F40" s="45">
        <f t="shared" si="4"/>
        <v>-23522439</v>
      </c>
      <c r="G40" s="45">
        <f t="shared" si="4"/>
        <v>13572</v>
      </c>
      <c r="H40" s="45">
        <f t="shared" si="4"/>
        <v>67447</v>
      </c>
      <c r="I40" s="45">
        <f t="shared" si="4"/>
        <v>97501</v>
      </c>
      <c r="J40" s="45">
        <f>+I40</f>
        <v>97501</v>
      </c>
      <c r="K40" s="45">
        <f t="shared" si="4"/>
        <v>123576</v>
      </c>
      <c r="L40" s="45">
        <f t="shared" si="4"/>
        <v>149271</v>
      </c>
      <c r="M40" s="45">
        <f t="shared" si="4"/>
        <v>157744</v>
      </c>
      <c r="N40" s="45">
        <f>+M40</f>
        <v>157744</v>
      </c>
      <c r="O40" s="45">
        <f t="shared" si="4"/>
        <v>198123</v>
      </c>
      <c r="P40" s="45">
        <f t="shared" si="4"/>
        <v>249654</v>
      </c>
      <c r="Q40" s="45">
        <f t="shared" si="4"/>
        <v>275598</v>
      </c>
      <c r="R40" s="45">
        <f>+Q40</f>
        <v>275598</v>
      </c>
      <c r="S40" s="45">
        <f t="shared" si="4"/>
        <v>275598</v>
      </c>
      <c r="T40" s="45">
        <f t="shared" si="4"/>
        <v>275598</v>
      </c>
      <c r="U40" s="45">
        <f t="shared" si="4"/>
        <v>275598</v>
      </c>
      <c r="V40" s="45">
        <f>+U40</f>
        <v>275598</v>
      </c>
      <c r="W40" s="45">
        <f>+V40</f>
        <v>275598</v>
      </c>
      <c r="X40" s="45">
        <f t="shared" si="4"/>
        <v>-17641827</v>
      </c>
      <c r="Y40" s="45">
        <f t="shared" si="4"/>
        <v>17917425</v>
      </c>
      <c r="Z40" s="46">
        <f>+IF(X40&lt;&gt;0,+(Y40/X40)*100,0)</f>
        <v>-101.56218514102878</v>
      </c>
      <c r="AA40" s="47">
        <f t="shared" si="4"/>
        <v>-23522439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-3068380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-2301282</v>
      </c>
      <c r="Y14" s="20">
        <v>2301282</v>
      </c>
      <c r="Z14" s="21">
        <v>-100</v>
      </c>
      <c r="AA14" s="22">
        <v>-3068380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-3068380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-2301282</v>
      </c>
      <c r="Y17" s="28">
        <f t="shared" si="0"/>
        <v>2301282</v>
      </c>
      <c r="Z17" s="29">
        <f>+IF(X17&lt;&gt;0,+(Y17/X17)*100,0)</f>
        <v>-100</v>
      </c>
      <c r="AA17" s="30">
        <f>SUM(AA6:AA16)</f>
        <v>-3068380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-3450000</v>
      </c>
      <c r="F38" s="2">
        <f t="shared" si="3"/>
        <v>-3068380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-2301282</v>
      </c>
      <c r="Y38" s="2">
        <f t="shared" si="3"/>
        <v>2301282</v>
      </c>
      <c r="Z38" s="34">
        <f>+IF(X38&lt;&gt;0,+(Y38/X38)*100,0)</f>
        <v>-100</v>
      </c>
      <c r="AA38" s="35">
        <f>+AA17+AA27+AA36</f>
        <v>-3068380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-3450000</v>
      </c>
      <c r="F40" s="45">
        <f t="shared" si="4"/>
        <v>-3068380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-2301282</v>
      </c>
      <c r="Y40" s="45">
        <f t="shared" si="4"/>
        <v>2301282</v>
      </c>
      <c r="Z40" s="46">
        <f>+IF(X40&lt;&gt;0,+(Y40/X40)*100,0)</f>
        <v>-100</v>
      </c>
      <c r="AA40" s="47">
        <f t="shared" si="4"/>
        <v>-3068380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123181587</v>
      </c>
      <c r="D7" s="18"/>
      <c r="E7" s="19">
        <v>128406580</v>
      </c>
      <c r="F7" s="20">
        <v>129028890</v>
      </c>
      <c r="G7" s="20">
        <v>9949470</v>
      </c>
      <c r="H7" s="20">
        <v>10454006</v>
      </c>
      <c r="I7" s="20">
        <v>9068110</v>
      </c>
      <c r="J7" s="20">
        <v>29471586</v>
      </c>
      <c r="K7" s="20">
        <v>9979904</v>
      </c>
      <c r="L7" s="20">
        <v>10075696</v>
      </c>
      <c r="M7" s="20">
        <v>9681688</v>
      </c>
      <c r="N7" s="20">
        <v>29737288</v>
      </c>
      <c r="O7" s="20">
        <v>10020746</v>
      </c>
      <c r="P7" s="20">
        <v>9094974</v>
      </c>
      <c r="Q7" s="20">
        <v>9356031</v>
      </c>
      <c r="R7" s="20">
        <v>28471751</v>
      </c>
      <c r="S7" s="20"/>
      <c r="T7" s="20"/>
      <c r="U7" s="20"/>
      <c r="V7" s="20"/>
      <c r="W7" s="20">
        <v>87680625</v>
      </c>
      <c r="X7" s="20">
        <v>95514099</v>
      </c>
      <c r="Y7" s="20">
        <v>-7833474</v>
      </c>
      <c r="Z7" s="21">
        <v>-8.2013797774504482</v>
      </c>
      <c r="AA7" s="22">
        <v>129028890</v>
      </c>
    </row>
    <row r="8" spans="1:27" x14ac:dyDescent="0.25">
      <c r="A8" s="23" t="s">
        <v>36</v>
      </c>
      <c r="B8" s="17" t="s">
        <v>32</v>
      </c>
      <c r="C8" s="18">
        <v>2306858</v>
      </c>
      <c r="D8" s="18"/>
      <c r="E8" s="19">
        <v>963185</v>
      </c>
      <c r="F8" s="20">
        <v>2572934</v>
      </c>
      <c r="G8" s="20">
        <v>684226</v>
      </c>
      <c r="H8" s="20">
        <v>462010</v>
      </c>
      <c r="I8" s="20"/>
      <c r="J8" s="20">
        <v>1146236</v>
      </c>
      <c r="K8" s="20">
        <v>5031682</v>
      </c>
      <c r="L8" s="20">
        <v>941893</v>
      </c>
      <c r="M8" s="20">
        <v>15803</v>
      </c>
      <c r="N8" s="20">
        <v>5989378</v>
      </c>
      <c r="O8" s="20">
        <v>16985</v>
      </c>
      <c r="P8" s="20">
        <v>15803</v>
      </c>
      <c r="Q8" s="20">
        <v>2540567</v>
      </c>
      <c r="R8" s="20">
        <v>2573355</v>
      </c>
      <c r="S8" s="20"/>
      <c r="T8" s="20"/>
      <c r="U8" s="20"/>
      <c r="V8" s="20"/>
      <c r="W8" s="20">
        <v>9708969</v>
      </c>
      <c r="X8" s="20">
        <v>2286963</v>
      </c>
      <c r="Y8" s="20">
        <v>7422006</v>
      </c>
      <c r="Z8" s="21">
        <v>324.53546471893071</v>
      </c>
      <c r="AA8" s="22">
        <v>2572934</v>
      </c>
    </row>
    <row r="9" spans="1:27" x14ac:dyDescent="0.25">
      <c r="A9" s="23" t="s">
        <v>37</v>
      </c>
      <c r="B9" s="17" t="s">
        <v>6</v>
      </c>
      <c r="C9" s="18">
        <v>202933770</v>
      </c>
      <c r="D9" s="18"/>
      <c r="E9" s="19">
        <v>110370200</v>
      </c>
      <c r="F9" s="20">
        <v>110370200</v>
      </c>
      <c r="G9" s="20">
        <v>45575250</v>
      </c>
      <c r="H9" s="20"/>
      <c r="I9" s="20"/>
      <c r="J9" s="20">
        <v>45575250</v>
      </c>
      <c r="K9" s="20"/>
      <c r="L9" s="20"/>
      <c r="M9" s="20">
        <v>36460200</v>
      </c>
      <c r="N9" s="20">
        <v>36460200</v>
      </c>
      <c r="O9" s="20"/>
      <c r="P9" s="20"/>
      <c r="Q9" s="20">
        <v>27345150</v>
      </c>
      <c r="R9" s="20">
        <v>27345150</v>
      </c>
      <c r="S9" s="20"/>
      <c r="T9" s="20"/>
      <c r="U9" s="20"/>
      <c r="V9" s="20"/>
      <c r="W9" s="20">
        <v>109380600</v>
      </c>
      <c r="X9" s="20">
        <v>109810240</v>
      </c>
      <c r="Y9" s="20">
        <v>-429640</v>
      </c>
      <c r="Z9" s="21">
        <v>-0.39125677168176665</v>
      </c>
      <c r="AA9" s="22">
        <v>110370200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56191200</v>
      </c>
      <c r="F10" s="20">
        <v>19652100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23802262</v>
      </c>
      <c r="Y10" s="20">
        <v>-23802262</v>
      </c>
      <c r="Z10" s="21">
        <v>-100</v>
      </c>
      <c r="AA10" s="22">
        <v>19652100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-93554128</v>
      </c>
      <c r="D14" s="18"/>
      <c r="E14" s="19">
        <v>-168863170</v>
      </c>
      <c r="F14" s="20">
        <v>-163151580</v>
      </c>
      <c r="G14" s="20">
        <v>-12688536</v>
      </c>
      <c r="H14" s="20">
        <v>-3486539</v>
      </c>
      <c r="I14" s="20">
        <v>-3820283</v>
      </c>
      <c r="J14" s="20">
        <v>-19995358</v>
      </c>
      <c r="K14" s="20">
        <v>-4254346</v>
      </c>
      <c r="L14" s="20">
        <v>-4385659</v>
      </c>
      <c r="M14" s="20">
        <v>-5492847</v>
      </c>
      <c r="N14" s="20">
        <v>-14132852</v>
      </c>
      <c r="O14" s="20">
        <v>-4034154</v>
      </c>
      <c r="P14" s="20">
        <v>-19657679</v>
      </c>
      <c r="Q14" s="20">
        <v>-7105038</v>
      </c>
      <c r="R14" s="20">
        <v>-30796871</v>
      </c>
      <c r="S14" s="20"/>
      <c r="T14" s="20"/>
      <c r="U14" s="20"/>
      <c r="V14" s="20"/>
      <c r="W14" s="20">
        <v>-64925081</v>
      </c>
      <c r="X14" s="20">
        <v>-103400600</v>
      </c>
      <c r="Y14" s="20">
        <v>38475519</v>
      </c>
      <c r="Z14" s="21">
        <v>-37.210150618081521</v>
      </c>
      <c r="AA14" s="22">
        <v>-163151580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-5825600</v>
      </c>
      <c r="F15" s="20">
        <v>-7084000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-5312793</v>
      </c>
      <c r="Y15" s="20">
        <v>5312793</v>
      </c>
      <c r="Z15" s="21">
        <v>-100</v>
      </c>
      <c r="AA15" s="22">
        <v>-7084000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-508500</v>
      </c>
      <c r="F16" s="20">
        <v>-508500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-508500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235368087</v>
      </c>
      <c r="D17" s="26">
        <f>SUM(D6:D16)</f>
        <v>0</v>
      </c>
      <c r="E17" s="27">
        <f t="shared" si="0"/>
        <v>120733895</v>
      </c>
      <c r="F17" s="28">
        <f t="shared" si="0"/>
        <v>90880044</v>
      </c>
      <c r="G17" s="28">
        <f t="shared" si="0"/>
        <v>43520410</v>
      </c>
      <c r="H17" s="28">
        <f t="shared" si="0"/>
        <v>7429477</v>
      </c>
      <c r="I17" s="28">
        <f t="shared" si="0"/>
        <v>5247827</v>
      </c>
      <c r="J17" s="28">
        <f t="shared" si="0"/>
        <v>56197714</v>
      </c>
      <c r="K17" s="28">
        <f t="shared" si="0"/>
        <v>10757240</v>
      </c>
      <c r="L17" s="28">
        <f t="shared" si="0"/>
        <v>6631930</v>
      </c>
      <c r="M17" s="28">
        <f t="shared" si="0"/>
        <v>40664844</v>
      </c>
      <c r="N17" s="28">
        <f t="shared" si="0"/>
        <v>58054014</v>
      </c>
      <c r="O17" s="28">
        <f t="shared" si="0"/>
        <v>6003577</v>
      </c>
      <c r="P17" s="28">
        <f t="shared" si="0"/>
        <v>-10546902</v>
      </c>
      <c r="Q17" s="28">
        <f t="shared" si="0"/>
        <v>32136710</v>
      </c>
      <c r="R17" s="28">
        <f t="shared" si="0"/>
        <v>27593385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141845113</v>
      </c>
      <c r="X17" s="28">
        <f t="shared" si="0"/>
        <v>122700171</v>
      </c>
      <c r="Y17" s="28">
        <f t="shared" si="0"/>
        <v>19144942</v>
      </c>
      <c r="Z17" s="29">
        <f>+IF(X17&lt;&gt;0,+(Y17/X17)*100,0)</f>
        <v>15.603027969700223</v>
      </c>
      <c r="AA17" s="30">
        <f>SUM(AA6:AA16)</f>
        <v>90880044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-162452328</v>
      </c>
      <c r="D26" s="18"/>
      <c r="E26" s="19">
        <v>-144055670</v>
      </c>
      <c r="F26" s="20">
        <v>-86253335</v>
      </c>
      <c r="G26" s="20">
        <v>-8520216</v>
      </c>
      <c r="H26" s="20">
        <v>-19924909</v>
      </c>
      <c r="I26" s="20">
        <v>-6824393</v>
      </c>
      <c r="J26" s="20">
        <v>-35269518</v>
      </c>
      <c r="K26" s="20">
        <v>-11515549</v>
      </c>
      <c r="L26" s="20">
        <v>-24533886</v>
      </c>
      <c r="M26" s="20">
        <v>-4295759</v>
      </c>
      <c r="N26" s="20">
        <v>-40345194</v>
      </c>
      <c r="O26" s="20">
        <v>-1003764</v>
      </c>
      <c r="P26" s="20">
        <v>-2353816</v>
      </c>
      <c r="Q26" s="20">
        <v>-2077217</v>
      </c>
      <c r="R26" s="20">
        <v>-5434797</v>
      </c>
      <c r="S26" s="20"/>
      <c r="T26" s="20"/>
      <c r="U26" s="20"/>
      <c r="V26" s="20"/>
      <c r="W26" s="20">
        <v>-81049509</v>
      </c>
      <c r="X26" s="20">
        <v>-70832375</v>
      </c>
      <c r="Y26" s="20">
        <v>-10217134</v>
      </c>
      <c r="Z26" s="21">
        <v>14.42438432990564</v>
      </c>
      <c r="AA26" s="22">
        <v>-86253335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-162452328</v>
      </c>
      <c r="D27" s="26">
        <f>SUM(D21:D26)</f>
        <v>0</v>
      </c>
      <c r="E27" s="27">
        <f t="shared" si="1"/>
        <v>-144055670</v>
      </c>
      <c r="F27" s="28">
        <f t="shared" si="1"/>
        <v>-86253335</v>
      </c>
      <c r="G27" s="28">
        <f t="shared" si="1"/>
        <v>-8520216</v>
      </c>
      <c r="H27" s="28">
        <f t="shared" si="1"/>
        <v>-19924909</v>
      </c>
      <c r="I27" s="28">
        <f t="shared" si="1"/>
        <v>-6824393</v>
      </c>
      <c r="J27" s="28">
        <f t="shared" si="1"/>
        <v>-35269518</v>
      </c>
      <c r="K27" s="28">
        <f t="shared" si="1"/>
        <v>-11515549</v>
      </c>
      <c r="L27" s="28">
        <f t="shared" si="1"/>
        <v>-24533886</v>
      </c>
      <c r="M27" s="28">
        <f t="shared" si="1"/>
        <v>-4295759</v>
      </c>
      <c r="N27" s="28">
        <f t="shared" si="1"/>
        <v>-40345194</v>
      </c>
      <c r="O27" s="28">
        <f t="shared" si="1"/>
        <v>-1003764</v>
      </c>
      <c r="P27" s="28">
        <f t="shared" si="1"/>
        <v>-2353816</v>
      </c>
      <c r="Q27" s="28">
        <f t="shared" si="1"/>
        <v>-2077217</v>
      </c>
      <c r="R27" s="28">
        <f t="shared" si="1"/>
        <v>-5434797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-81049509</v>
      </c>
      <c r="X27" s="28">
        <f t="shared" si="1"/>
        <v>-70832375</v>
      </c>
      <c r="Y27" s="28">
        <f t="shared" si="1"/>
        <v>-10217134</v>
      </c>
      <c r="Z27" s="29">
        <f>+IF(X27&lt;&gt;0,+(Y27/X27)*100,0)</f>
        <v>14.42438432990564</v>
      </c>
      <c r="AA27" s="30">
        <f>SUM(AA21:AA26)</f>
        <v>-86253335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72915759</v>
      </c>
      <c r="D38" s="32">
        <f>+D17+D27+D36</f>
        <v>0</v>
      </c>
      <c r="E38" s="33">
        <f t="shared" si="3"/>
        <v>-23321775</v>
      </c>
      <c r="F38" s="2">
        <f t="shared" si="3"/>
        <v>4626709</v>
      </c>
      <c r="G38" s="2">
        <f t="shared" si="3"/>
        <v>35000194</v>
      </c>
      <c r="H38" s="2">
        <f t="shared" si="3"/>
        <v>-12495432</v>
      </c>
      <c r="I38" s="2">
        <f t="shared" si="3"/>
        <v>-1576566</v>
      </c>
      <c r="J38" s="2">
        <f t="shared" si="3"/>
        <v>20928196</v>
      </c>
      <c r="K38" s="2">
        <f t="shared" si="3"/>
        <v>-758309</v>
      </c>
      <c r="L38" s="2">
        <f t="shared" si="3"/>
        <v>-17901956</v>
      </c>
      <c r="M38" s="2">
        <f t="shared" si="3"/>
        <v>36369085</v>
      </c>
      <c r="N38" s="2">
        <f t="shared" si="3"/>
        <v>17708820</v>
      </c>
      <c r="O38" s="2">
        <f t="shared" si="3"/>
        <v>4999813</v>
      </c>
      <c r="P38" s="2">
        <f t="shared" si="3"/>
        <v>-12900718</v>
      </c>
      <c r="Q38" s="2">
        <f t="shared" si="3"/>
        <v>30059493</v>
      </c>
      <c r="R38" s="2">
        <f t="shared" si="3"/>
        <v>22158588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60795604</v>
      </c>
      <c r="X38" s="2">
        <f t="shared" si="3"/>
        <v>51867796</v>
      </c>
      <c r="Y38" s="2">
        <f t="shared" si="3"/>
        <v>8927808</v>
      </c>
      <c r="Z38" s="34">
        <f>+IF(X38&lt;&gt;0,+(Y38/X38)*100,0)</f>
        <v>17.212622645465792</v>
      </c>
      <c r="AA38" s="35">
        <f>+AA17+AA27+AA36</f>
        <v>4626709</v>
      </c>
    </row>
    <row r="39" spans="1:27" x14ac:dyDescent="0.25">
      <c r="A39" s="23" t="s">
        <v>60</v>
      </c>
      <c r="B39" s="17"/>
      <c r="C39" s="32">
        <v>331545090</v>
      </c>
      <c r="D39" s="32"/>
      <c r="E39" s="33">
        <v>372069382</v>
      </c>
      <c r="F39" s="2">
        <v>498014980</v>
      </c>
      <c r="G39" s="2">
        <v>498014980</v>
      </c>
      <c r="H39" s="2">
        <f>+G40+H60</f>
        <v>533015174</v>
      </c>
      <c r="I39" s="2">
        <f>+H40+I60</f>
        <v>520519742</v>
      </c>
      <c r="J39" s="2">
        <f>+G39</f>
        <v>498014980</v>
      </c>
      <c r="K39" s="2">
        <f>+I40+K60</f>
        <v>518943176</v>
      </c>
      <c r="L39" s="2">
        <f>+K40+L60</f>
        <v>518184867</v>
      </c>
      <c r="M39" s="2">
        <f>+L40+M60</f>
        <v>500282911</v>
      </c>
      <c r="N39" s="2">
        <f>+K39</f>
        <v>518943176</v>
      </c>
      <c r="O39" s="2">
        <f>+M40+O60</f>
        <v>536651996</v>
      </c>
      <c r="P39" s="2">
        <f>+O40+P60</f>
        <v>541651809</v>
      </c>
      <c r="Q39" s="2">
        <f>+P40+Q60</f>
        <v>528751091</v>
      </c>
      <c r="R39" s="2">
        <f>+O39</f>
        <v>536651996</v>
      </c>
      <c r="S39" s="2">
        <f>+Q40+S60</f>
        <v>558810584</v>
      </c>
      <c r="T39" s="2">
        <f>+S40+T60</f>
        <v>558810584</v>
      </c>
      <c r="U39" s="2">
        <f>+T40+U60</f>
        <v>558810584</v>
      </c>
      <c r="V39" s="2">
        <f>+S39</f>
        <v>558810584</v>
      </c>
      <c r="W39" s="2">
        <f>+G39</f>
        <v>498014980</v>
      </c>
      <c r="X39" s="2">
        <v>498014980</v>
      </c>
      <c r="Y39" s="2">
        <f>+W39-X39</f>
        <v>0</v>
      </c>
      <c r="Z39" s="34">
        <f>+IF(X39&lt;&gt;0,+(Y39/X39)*100,0)</f>
        <v>0</v>
      </c>
      <c r="AA39" s="35">
        <v>498014980</v>
      </c>
    </row>
    <row r="40" spans="1:27" x14ac:dyDescent="0.25">
      <c r="A40" s="41" t="s">
        <v>62</v>
      </c>
      <c r="B40" s="42" t="s">
        <v>61</v>
      </c>
      <c r="C40" s="43">
        <f>+C38+C39</f>
        <v>404460849</v>
      </c>
      <c r="D40" s="43">
        <f t="shared" ref="D40:AA40" si="4">+D38+D39</f>
        <v>0</v>
      </c>
      <c r="E40" s="44">
        <f t="shared" si="4"/>
        <v>348747607</v>
      </c>
      <c r="F40" s="45">
        <f t="shared" si="4"/>
        <v>502641689</v>
      </c>
      <c r="G40" s="45">
        <f t="shared" si="4"/>
        <v>533015174</v>
      </c>
      <c r="H40" s="45">
        <f t="shared" si="4"/>
        <v>520519742</v>
      </c>
      <c r="I40" s="45">
        <f t="shared" si="4"/>
        <v>518943176</v>
      </c>
      <c r="J40" s="45">
        <f>+I40</f>
        <v>518943176</v>
      </c>
      <c r="K40" s="45">
        <f t="shared" si="4"/>
        <v>518184867</v>
      </c>
      <c r="L40" s="45">
        <f t="shared" si="4"/>
        <v>500282911</v>
      </c>
      <c r="M40" s="45">
        <f t="shared" si="4"/>
        <v>536651996</v>
      </c>
      <c r="N40" s="45">
        <f>+M40</f>
        <v>536651996</v>
      </c>
      <c r="O40" s="45">
        <f t="shared" si="4"/>
        <v>541651809</v>
      </c>
      <c r="P40" s="45">
        <f t="shared" si="4"/>
        <v>528751091</v>
      </c>
      <c r="Q40" s="45">
        <f t="shared" si="4"/>
        <v>558810584</v>
      </c>
      <c r="R40" s="45">
        <f>+Q40</f>
        <v>558810584</v>
      </c>
      <c r="S40" s="45">
        <f t="shared" si="4"/>
        <v>558810584</v>
      </c>
      <c r="T40" s="45">
        <f t="shared" si="4"/>
        <v>558810584</v>
      </c>
      <c r="U40" s="45">
        <f t="shared" si="4"/>
        <v>558810584</v>
      </c>
      <c r="V40" s="45">
        <f>+U40</f>
        <v>558810584</v>
      </c>
      <c r="W40" s="45">
        <f>+V40</f>
        <v>558810584</v>
      </c>
      <c r="X40" s="45">
        <f t="shared" si="4"/>
        <v>549882776</v>
      </c>
      <c r="Y40" s="45">
        <f t="shared" si="4"/>
        <v>8927808</v>
      </c>
      <c r="Z40" s="46">
        <f>+IF(X40&lt;&gt;0,+(Y40/X40)*100,0)</f>
        <v>1.6235838599898245</v>
      </c>
      <c r="AA40" s="47">
        <f t="shared" si="4"/>
        <v>502641689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498014980</v>
      </c>
      <c r="J60">
        <v>498014980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-775980</v>
      </c>
      <c r="F14" s="20">
        <v>-770760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-580682</v>
      </c>
      <c r="Y14" s="20">
        <v>580682</v>
      </c>
      <c r="Z14" s="21">
        <v>-100</v>
      </c>
      <c r="AA14" s="22">
        <v>-770760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-775980</v>
      </c>
      <c r="F17" s="28">
        <f t="shared" si="0"/>
        <v>-770760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-580682</v>
      </c>
      <c r="Y17" s="28">
        <f t="shared" si="0"/>
        <v>580682</v>
      </c>
      <c r="Z17" s="29">
        <f>+IF(X17&lt;&gt;0,+(Y17/X17)*100,0)</f>
        <v>-100</v>
      </c>
      <c r="AA17" s="30">
        <f>SUM(AA6:AA16)</f>
        <v>-770760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-1043184</v>
      </c>
      <c r="D26" s="18"/>
      <c r="E26" s="19">
        <v>-650000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>
        <v>-279331</v>
      </c>
      <c r="P26" s="20"/>
      <c r="Q26" s="20">
        <v>-519901</v>
      </c>
      <c r="R26" s="20">
        <v>-799232</v>
      </c>
      <c r="S26" s="20"/>
      <c r="T26" s="20"/>
      <c r="U26" s="20"/>
      <c r="V26" s="20"/>
      <c r="W26" s="20">
        <v>-799232</v>
      </c>
      <c r="X26" s="20">
        <v>-587099</v>
      </c>
      <c r="Y26" s="20">
        <v>-212133</v>
      </c>
      <c r="Z26" s="21">
        <v>36.132406970544999</v>
      </c>
      <c r="AA26" s="22">
        <v>-800000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-1043184</v>
      </c>
      <c r="D27" s="26">
        <f>SUM(D21:D26)</f>
        <v>0</v>
      </c>
      <c r="E27" s="27">
        <f t="shared" si="1"/>
        <v>-650000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-279331</v>
      </c>
      <c r="P27" s="28">
        <f t="shared" si="1"/>
        <v>0</v>
      </c>
      <c r="Q27" s="28">
        <f t="shared" si="1"/>
        <v>-519901</v>
      </c>
      <c r="R27" s="28">
        <f t="shared" si="1"/>
        <v>-799232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-799232</v>
      </c>
      <c r="X27" s="28">
        <f t="shared" si="1"/>
        <v>-587099</v>
      </c>
      <c r="Y27" s="28">
        <f t="shared" si="1"/>
        <v>-212133</v>
      </c>
      <c r="Z27" s="29">
        <f>+IF(X27&lt;&gt;0,+(Y27/X27)*100,0)</f>
        <v>36.132406970544999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-1043184</v>
      </c>
      <c r="D38" s="32">
        <f>+D17+D27+D36</f>
        <v>0</v>
      </c>
      <c r="E38" s="33">
        <f t="shared" si="3"/>
        <v>-1425980</v>
      </c>
      <c r="F38" s="2">
        <f t="shared" si="3"/>
        <v>-1570760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-279331</v>
      </c>
      <c r="P38" s="2">
        <f t="shared" si="3"/>
        <v>0</v>
      </c>
      <c r="Q38" s="2">
        <f t="shared" si="3"/>
        <v>-519901</v>
      </c>
      <c r="R38" s="2">
        <f t="shared" si="3"/>
        <v>-799232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-799232</v>
      </c>
      <c r="X38" s="2">
        <f t="shared" si="3"/>
        <v>-1167781</v>
      </c>
      <c r="Y38" s="2">
        <f t="shared" si="3"/>
        <v>368549</v>
      </c>
      <c r="Z38" s="34">
        <f>+IF(X38&lt;&gt;0,+(Y38/X38)*100,0)</f>
        <v>-31.559770196637899</v>
      </c>
      <c r="AA38" s="35">
        <f>+AA17+AA27+AA36</f>
        <v>-1570760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-279331</v>
      </c>
      <c r="Q39" s="2">
        <f>+P40+Q60</f>
        <v>-279331</v>
      </c>
      <c r="R39" s="2">
        <f>+O39</f>
        <v>0</v>
      </c>
      <c r="S39" s="2">
        <f>+Q40+S60</f>
        <v>-799232</v>
      </c>
      <c r="T39" s="2">
        <f>+S40+T60</f>
        <v>-799232</v>
      </c>
      <c r="U39" s="2">
        <f>+T40+U60</f>
        <v>-799232</v>
      </c>
      <c r="V39" s="2">
        <f>+S39</f>
        <v>-799232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-1043184</v>
      </c>
      <c r="D40" s="43">
        <f t="shared" ref="D40:AA40" si="4">+D38+D39</f>
        <v>0</v>
      </c>
      <c r="E40" s="44">
        <f t="shared" si="4"/>
        <v>-1425980</v>
      </c>
      <c r="F40" s="45">
        <f t="shared" si="4"/>
        <v>-1570760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-279331</v>
      </c>
      <c r="P40" s="45">
        <f t="shared" si="4"/>
        <v>-279331</v>
      </c>
      <c r="Q40" s="45">
        <f t="shared" si="4"/>
        <v>-799232</v>
      </c>
      <c r="R40" s="45">
        <f>+Q40</f>
        <v>-799232</v>
      </c>
      <c r="S40" s="45">
        <f t="shared" si="4"/>
        <v>-799232</v>
      </c>
      <c r="T40" s="45">
        <f t="shared" si="4"/>
        <v>-799232</v>
      </c>
      <c r="U40" s="45">
        <f t="shared" si="4"/>
        <v>-799232</v>
      </c>
      <c r="V40" s="45">
        <f>+U40</f>
        <v>-799232</v>
      </c>
      <c r="W40" s="45">
        <f>+V40</f>
        <v>-799232</v>
      </c>
      <c r="X40" s="45">
        <f t="shared" si="4"/>
        <v>-1167781</v>
      </c>
      <c r="Y40" s="45">
        <f t="shared" si="4"/>
        <v>368549</v>
      </c>
      <c r="Z40" s="46">
        <f>+IF(X40&lt;&gt;0,+(Y40/X40)*100,0)</f>
        <v>-31.559770196637899</v>
      </c>
      <c r="AA40" s="47">
        <f t="shared" si="4"/>
        <v>-1570760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67198990</v>
      </c>
      <c r="D7" s="18"/>
      <c r="E7" s="19">
        <v>49902017</v>
      </c>
      <c r="F7" s="20">
        <v>52271267</v>
      </c>
      <c r="G7" s="20">
        <v>6106055</v>
      </c>
      <c r="H7" s="20">
        <v>5562524</v>
      </c>
      <c r="I7" s="20">
        <v>6557418</v>
      </c>
      <c r="J7" s="20">
        <v>18225997</v>
      </c>
      <c r="K7" s="20">
        <v>6912893</v>
      </c>
      <c r="L7" s="20">
        <v>6253477</v>
      </c>
      <c r="M7" s="20">
        <v>6377491</v>
      </c>
      <c r="N7" s="20">
        <v>19543861</v>
      </c>
      <c r="O7" s="20">
        <v>6135014</v>
      </c>
      <c r="P7" s="20">
        <v>7352481</v>
      </c>
      <c r="Q7" s="20">
        <v>7337162</v>
      </c>
      <c r="R7" s="20">
        <v>20824657</v>
      </c>
      <c r="S7" s="20"/>
      <c r="T7" s="20"/>
      <c r="U7" s="20"/>
      <c r="V7" s="20"/>
      <c r="W7" s="20">
        <v>58594515</v>
      </c>
      <c r="X7" s="20">
        <v>38374209</v>
      </c>
      <c r="Y7" s="20">
        <v>20220306</v>
      </c>
      <c r="Z7" s="21">
        <v>52.692437256491722</v>
      </c>
      <c r="AA7" s="22">
        <v>52271267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133459205</v>
      </c>
      <c r="D9" s="18"/>
      <c r="E9" s="19">
        <v>145760127</v>
      </c>
      <c r="F9" s="20">
        <v>145760127</v>
      </c>
      <c r="G9" s="20">
        <v>60733387</v>
      </c>
      <c r="H9" s="20"/>
      <c r="I9" s="20"/>
      <c r="J9" s="20">
        <v>60733387</v>
      </c>
      <c r="K9" s="20"/>
      <c r="L9" s="20"/>
      <c r="M9" s="20"/>
      <c r="N9" s="20"/>
      <c r="O9" s="20">
        <v>48586709</v>
      </c>
      <c r="P9" s="20"/>
      <c r="Q9" s="20">
        <v>36440033</v>
      </c>
      <c r="R9" s="20">
        <v>85026742</v>
      </c>
      <c r="S9" s="20"/>
      <c r="T9" s="20"/>
      <c r="U9" s="20"/>
      <c r="V9" s="20"/>
      <c r="W9" s="20">
        <v>145760129</v>
      </c>
      <c r="X9" s="20">
        <v>109320102</v>
      </c>
      <c r="Y9" s="20">
        <v>36440027</v>
      </c>
      <c r="Z9" s="21">
        <v>33.333326930119398</v>
      </c>
      <c r="AA9" s="22">
        <v>145760127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-54423018</v>
      </c>
      <c r="D14" s="18"/>
      <c r="E14" s="19">
        <v>-38193843</v>
      </c>
      <c r="F14" s="20">
        <v>-76900515</v>
      </c>
      <c r="G14" s="20">
        <v>-2822335</v>
      </c>
      <c r="H14" s="20">
        <v>-2344364</v>
      </c>
      <c r="I14" s="20">
        <v>-178824</v>
      </c>
      <c r="J14" s="20">
        <v>-5345523</v>
      </c>
      <c r="K14" s="20">
        <v>-1143299</v>
      </c>
      <c r="L14" s="20">
        <v>-2534746</v>
      </c>
      <c r="M14" s="20">
        <v>-19046738</v>
      </c>
      <c r="N14" s="20">
        <v>-22724783</v>
      </c>
      <c r="O14" s="20">
        <v>-3189877</v>
      </c>
      <c r="P14" s="20">
        <v>-14777365</v>
      </c>
      <c r="Q14" s="20">
        <v>-4844133</v>
      </c>
      <c r="R14" s="20">
        <v>-22811375</v>
      </c>
      <c r="S14" s="20"/>
      <c r="T14" s="20"/>
      <c r="U14" s="20"/>
      <c r="V14" s="20"/>
      <c r="W14" s="20">
        <v>-50881681</v>
      </c>
      <c r="X14" s="20">
        <v>-45197450</v>
      </c>
      <c r="Y14" s="20">
        <v>-5684231</v>
      </c>
      <c r="Z14" s="21">
        <v>12.576441812535885</v>
      </c>
      <c r="AA14" s="22">
        <v>-76900515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146235177</v>
      </c>
      <c r="D17" s="26">
        <f>SUM(D6:D16)</f>
        <v>0</v>
      </c>
      <c r="E17" s="27">
        <f t="shared" si="0"/>
        <v>157468301</v>
      </c>
      <c r="F17" s="28">
        <f t="shared" si="0"/>
        <v>121130879</v>
      </c>
      <c r="G17" s="28">
        <f t="shared" si="0"/>
        <v>64017107</v>
      </c>
      <c r="H17" s="28">
        <f t="shared" si="0"/>
        <v>3218160</v>
      </c>
      <c r="I17" s="28">
        <f t="shared" si="0"/>
        <v>6378594</v>
      </c>
      <c r="J17" s="28">
        <f t="shared" si="0"/>
        <v>73613861</v>
      </c>
      <c r="K17" s="28">
        <f t="shared" si="0"/>
        <v>5769594</v>
      </c>
      <c r="L17" s="28">
        <f t="shared" si="0"/>
        <v>3718731</v>
      </c>
      <c r="M17" s="28">
        <f t="shared" si="0"/>
        <v>-12669247</v>
      </c>
      <c r="N17" s="28">
        <f t="shared" si="0"/>
        <v>-3180922</v>
      </c>
      <c r="O17" s="28">
        <f t="shared" si="0"/>
        <v>51531846</v>
      </c>
      <c r="P17" s="28">
        <f t="shared" si="0"/>
        <v>-7424884</v>
      </c>
      <c r="Q17" s="28">
        <f t="shared" si="0"/>
        <v>38933062</v>
      </c>
      <c r="R17" s="28">
        <f t="shared" si="0"/>
        <v>83040024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153472963</v>
      </c>
      <c r="X17" s="28">
        <f t="shared" si="0"/>
        <v>102496861</v>
      </c>
      <c r="Y17" s="28">
        <f t="shared" si="0"/>
        <v>50976102</v>
      </c>
      <c r="Z17" s="29">
        <f>+IF(X17&lt;&gt;0,+(Y17/X17)*100,0)</f>
        <v>49.734305521805197</v>
      </c>
      <c r="AA17" s="30">
        <f>SUM(AA6:AA16)</f>
        <v>121130879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-86680585</v>
      </c>
      <c r="D26" s="18"/>
      <c r="E26" s="19">
        <v>-103405440</v>
      </c>
      <c r="F26" s="20">
        <v>-75911056</v>
      </c>
      <c r="G26" s="20"/>
      <c r="H26" s="20">
        <v>-2540397</v>
      </c>
      <c r="I26" s="20">
        <v>-5643929</v>
      </c>
      <c r="J26" s="20">
        <v>-8184326</v>
      </c>
      <c r="K26" s="20">
        <v>-8254865</v>
      </c>
      <c r="L26" s="20">
        <v>-3683907</v>
      </c>
      <c r="M26" s="20">
        <v>-8546355</v>
      </c>
      <c r="N26" s="20">
        <v>-20485127</v>
      </c>
      <c r="O26" s="20"/>
      <c r="P26" s="20">
        <v>-2755659</v>
      </c>
      <c r="Q26" s="20">
        <v>-12825610</v>
      </c>
      <c r="R26" s="20">
        <v>-15581269</v>
      </c>
      <c r="S26" s="20"/>
      <c r="T26" s="20"/>
      <c r="U26" s="20"/>
      <c r="V26" s="20"/>
      <c r="W26" s="20">
        <v>-44250722</v>
      </c>
      <c r="X26" s="20">
        <v>-67188700</v>
      </c>
      <c r="Y26" s="20">
        <v>22937978</v>
      </c>
      <c r="Z26" s="21">
        <v>-34.139636575793254</v>
      </c>
      <c r="AA26" s="22">
        <v>-75911056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-86680585</v>
      </c>
      <c r="D27" s="26">
        <f>SUM(D21:D26)</f>
        <v>0</v>
      </c>
      <c r="E27" s="27">
        <f t="shared" si="1"/>
        <v>-103405440</v>
      </c>
      <c r="F27" s="28">
        <f t="shared" si="1"/>
        <v>-75911056</v>
      </c>
      <c r="G27" s="28">
        <f t="shared" si="1"/>
        <v>0</v>
      </c>
      <c r="H27" s="28">
        <f t="shared" si="1"/>
        <v>-2540397</v>
      </c>
      <c r="I27" s="28">
        <f t="shared" si="1"/>
        <v>-5643929</v>
      </c>
      <c r="J27" s="28">
        <f t="shared" si="1"/>
        <v>-8184326</v>
      </c>
      <c r="K27" s="28">
        <f t="shared" si="1"/>
        <v>-8254865</v>
      </c>
      <c r="L27" s="28">
        <f t="shared" si="1"/>
        <v>-3683907</v>
      </c>
      <c r="M27" s="28">
        <f t="shared" si="1"/>
        <v>-8546355</v>
      </c>
      <c r="N27" s="28">
        <f t="shared" si="1"/>
        <v>-20485127</v>
      </c>
      <c r="O27" s="28">
        <f t="shared" si="1"/>
        <v>0</v>
      </c>
      <c r="P27" s="28">
        <f t="shared" si="1"/>
        <v>-2755659</v>
      </c>
      <c r="Q27" s="28">
        <f t="shared" si="1"/>
        <v>-12825610</v>
      </c>
      <c r="R27" s="28">
        <f t="shared" si="1"/>
        <v>-15581269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-44250722</v>
      </c>
      <c r="X27" s="28">
        <f t="shared" si="1"/>
        <v>-67188700</v>
      </c>
      <c r="Y27" s="28">
        <f t="shared" si="1"/>
        <v>22937978</v>
      </c>
      <c r="Z27" s="29">
        <f>+IF(X27&lt;&gt;0,+(Y27/X27)*100,0)</f>
        <v>-34.139636575793254</v>
      </c>
      <c r="AA27" s="30">
        <f>SUM(AA21:AA26)</f>
        <v>-75911056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59554592</v>
      </c>
      <c r="D38" s="32">
        <f>+D17+D27+D36</f>
        <v>0</v>
      </c>
      <c r="E38" s="33">
        <f t="shared" si="3"/>
        <v>54062861</v>
      </c>
      <c r="F38" s="2">
        <f t="shared" si="3"/>
        <v>45219823</v>
      </c>
      <c r="G38" s="2">
        <f t="shared" si="3"/>
        <v>64017107</v>
      </c>
      <c r="H38" s="2">
        <f t="shared" si="3"/>
        <v>677763</v>
      </c>
      <c r="I38" s="2">
        <f t="shared" si="3"/>
        <v>734665</v>
      </c>
      <c r="J38" s="2">
        <f t="shared" si="3"/>
        <v>65429535</v>
      </c>
      <c r="K38" s="2">
        <f t="shared" si="3"/>
        <v>-2485271</v>
      </c>
      <c r="L38" s="2">
        <f t="shared" si="3"/>
        <v>34824</v>
      </c>
      <c r="M38" s="2">
        <f t="shared" si="3"/>
        <v>-21215602</v>
      </c>
      <c r="N38" s="2">
        <f t="shared" si="3"/>
        <v>-23666049</v>
      </c>
      <c r="O38" s="2">
        <f t="shared" si="3"/>
        <v>51531846</v>
      </c>
      <c r="P38" s="2">
        <f t="shared" si="3"/>
        <v>-10180543</v>
      </c>
      <c r="Q38" s="2">
        <f t="shared" si="3"/>
        <v>26107452</v>
      </c>
      <c r="R38" s="2">
        <f t="shared" si="3"/>
        <v>67458755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109222241</v>
      </c>
      <c r="X38" s="2">
        <f t="shared" si="3"/>
        <v>35308161</v>
      </c>
      <c r="Y38" s="2">
        <f t="shared" si="3"/>
        <v>73914080</v>
      </c>
      <c r="Z38" s="34">
        <f>+IF(X38&lt;&gt;0,+(Y38/X38)*100,0)</f>
        <v>209.33993135468029</v>
      </c>
      <c r="AA38" s="35">
        <f>+AA17+AA27+AA36</f>
        <v>45219823</v>
      </c>
    </row>
    <row r="39" spans="1:27" x14ac:dyDescent="0.25">
      <c r="A39" s="23" t="s">
        <v>60</v>
      </c>
      <c r="B39" s="17"/>
      <c r="C39" s="32">
        <v>285449322</v>
      </c>
      <c r="D39" s="32"/>
      <c r="E39" s="33"/>
      <c r="F39" s="2">
        <v>345511019</v>
      </c>
      <c r="G39" s="2">
        <v>345511019</v>
      </c>
      <c r="H39" s="2">
        <f>+G40+H60</f>
        <v>409528126</v>
      </c>
      <c r="I39" s="2">
        <f>+H40+I60</f>
        <v>410205889</v>
      </c>
      <c r="J39" s="2">
        <f>+G39</f>
        <v>345511019</v>
      </c>
      <c r="K39" s="2">
        <f>+I40+K60</f>
        <v>410940554</v>
      </c>
      <c r="L39" s="2">
        <f>+K40+L60</f>
        <v>408455283</v>
      </c>
      <c r="M39" s="2">
        <f>+L40+M60</f>
        <v>408490107</v>
      </c>
      <c r="N39" s="2">
        <f>+K39</f>
        <v>410940554</v>
      </c>
      <c r="O39" s="2">
        <f>+M40+O60</f>
        <v>387274505</v>
      </c>
      <c r="P39" s="2">
        <f>+O40+P60</f>
        <v>438806351</v>
      </c>
      <c r="Q39" s="2">
        <f>+P40+Q60</f>
        <v>428625808</v>
      </c>
      <c r="R39" s="2">
        <f>+O39</f>
        <v>387274505</v>
      </c>
      <c r="S39" s="2">
        <f>+Q40+S60</f>
        <v>454733260</v>
      </c>
      <c r="T39" s="2">
        <f>+S40+T60</f>
        <v>454733260</v>
      </c>
      <c r="U39" s="2">
        <f>+T40+U60</f>
        <v>454733260</v>
      </c>
      <c r="V39" s="2">
        <f>+S39</f>
        <v>454733260</v>
      </c>
      <c r="W39" s="2">
        <f>+G39</f>
        <v>345511019</v>
      </c>
      <c r="X39" s="2">
        <v>345511019</v>
      </c>
      <c r="Y39" s="2">
        <f>+W39-X39</f>
        <v>0</v>
      </c>
      <c r="Z39" s="34">
        <f>+IF(X39&lt;&gt;0,+(Y39/X39)*100,0)</f>
        <v>0</v>
      </c>
      <c r="AA39" s="35">
        <v>345511019</v>
      </c>
    </row>
    <row r="40" spans="1:27" x14ac:dyDescent="0.25">
      <c r="A40" s="41" t="s">
        <v>62</v>
      </c>
      <c r="B40" s="42" t="s">
        <v>61</v>
      </c>
      <c r="C40" s="43">
        <f>+C38+C39</f>
        <v>345003914</v>
      </c>
      <c r="D40" s="43">
        <f t="shared" ref="D40:AA40" si="4">+D38+D39</f>
        <v>0</v>
      </c>
      <c r="E40" s="44">
        <f t="shared" si="4"/>
        <v>54062861</v>
      </c>
      <c r="F40" s="45">
        <f t="shared" si="4"/>
        <v>390730842</v>
      </c>
      <c r="G40" s="45">
        <f t="shared" si="4"/>
        <v>409528126</v>
      </c>
      <c r="H40" s="45">
        <f t="shared" si="4"/>
        <v>410205889</v>
      </c>
      <c r="I40" s="45">
        <f t="shared" si="4"/>
        <v>410940554</v>
      </c>
      <c r="J40" s="45">
        <f>+I40</f>
        <v>410940554</v>
      </c>
      <c r="K40" s="45">
        <f t="shared" si="4"/>
        <v>408455283</v>
      </c>
      <c r="L40" s="45">
        <f t="shared" si="4"/>
        <v>408490107</v>
      </c>
      <c r="M40" s="45">
        <f t="shared" si="4"/>
        <v>387274505</v>
      </c>
      <c r="N40" s="45">
        <f>+M40</f>
        <v>387274505</v>
      </c>
      <c r="O40" s="45">
        <f t="shared" si="4"/>
        <v>438806351</v>
      </c>
      <c r="P40" s="45">
        <f t="shared" si="4"/>
        <v>428625808</v>
      </c>
      <c r="Q40" s="45">
        <f t="shared" si="4"/>
        <v>454733260</v>
      </c>
      <c r="R40" s="45">
        <f>+Q40</f>
        <v>454733260</v>
      </c>
      <c r="S40" s="45">
        <f t="shared" si="4"/>
        <v>454733260</v>
      </c>
      <c r="T40" s="45">
        <f t="shared" si="4"/>
        <v>454733260</v>
      </c>
      <c r="U40" s="45">
        <f t="shared" si="4"/>
        <v>454733260</v>
      </c>
      <c r="V40" s="45">
        <f>+U40</f>
        <v>454733260</v>
      </c>
      <c r="W40" s="45">
        <f>+V40</f>
        <v>454733260</v>
      </c>
      <c r="X40" s="45">
        <f t="shared" si="4"/>
        <v>380819180</v>
      </c>
      <c r="Y40" s="45">
        <f t="shared" si="4"/>
        <v>73914080</v>
      </c>
      <c r="Z40" s="46">
        <f>+IF(X40&lt;&gt;0,+(Y40/X40)*100,0)</f>
        <v>19.409232486662042</v>
      </c>
      <c r="AA40" s="47">
        <f t="shared" si="4"/>
        <v>390730842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345511019</v>
      </c>
      <c r="J60">
        <v>345511019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>
        <v>-172505</v>
      </c>
      <c r="F39" s="2">
        <v>-172505</v>
      </c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>
        <v>-172505</v>
      </c>
      <c r="Y39" s="2">
        <f>+W39-X39</f>
        <v>0</v>
      </c>
      <c r="Z39" s="34">
        <f>+IF(X39&lt;&gt;0,+(Y39/X39)*100,0)</f>
        <v>0</v>
      </c>
      <c r="AA39" s="35">
        <v>-172505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-172505</v>
      </c>
      <c r="F40" s="45">
        <f t="shared" si="4"/>
        <v>-172505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-172505</v>
      </c>
      <c r="Y40" s="45">
        <f t="shared" si="4"/>
        <v>0</v>
      </c>
      <c r="Z40" s="46">
        <f>+IF(X40&lt;&gt;0,+(Y40/X40)*100,0)</f>
        <v>0</v>
      </c>
      <c r="AA40" s="47">
        <f t="shared" si="4"/>
        <v>-172505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373636</v>
      </c>
      <c r="D7" s="18"/>
      <c r="E7" s="19"/>
      <c r="F7" s="20"/>
      <c r="G7" s="20">
        <v>29511</v>
      </c>
      <c r="H7" s="20">
        <v>32760</v>
      </c>
      <c r="I7" s="20">
        <v>40431</v>
      </c>
      <c r="J7" s="20">
        <v>102702</v>
      </c>
      <c r="K7" s="20">
        <v>46146</v>
      </c>
      <c r="L7" s="20"/>
      <c r="M7" s="20"/>
      <c r="N7" s="20">
        <v>46146</v>
      </c>
      <c r="O7" s="20"/>
      <c r="P7" s="20"/>
      <c r="Q7" s="20"/>
      <c r="R7" s="20"/>
      <c r="S7" s="20"/>
      <c r="T7" s="20"/>
      <c r="U7" s="20"/>
      <c r="V7" s="20"/>
      <c r="W7" s="20">
        <v>148848</v>
      </c>
      <c r="X7" s="20"/>
      <c r="Y7" s="20">
        <v>148848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-457373</v>
      </c>
      <c r="D14" s="18"/>
      <c r="E14" s="19">
        <v>-280384</v>
      </c>
      <c r="F14" s="20">
        <v>-280384</v>
      </c>
      <c r="G14" s="20">
        <v>-4201</v>
      </c>
      <c r="H14" s="20"/>
      <c r="I14" s="20"/>
      <c r="J14" s="20">
        <v>-4201</v>
      </c>
      <c r="K14" s="20"/>
      <c r="L14" s="20">
        <v>-11697</v>
      </c>
      <c r="M14" s="20">
        <v>-520</v>
      </c>
      <c r="N14" s="20">
        <v>-12217</v>
      </c>
      <c r="O14" s="20">
        <v>-13177</v>
      </c>
      <c r="P14" s="20"/>
      <c r="Q14" s="20">
        <v>-7093</v>
      </c>
      <c r="R14" s="20">
        <v>-20270</v>
      </c>
      <c r="S14" s="20"/>
      <c r="T14" s="20"/>
      <c r="U14" s="20"/>
      <c r="V14" s="20"/>
      <c r="W14" s="20">
        <v>-36688</v>
      </c>
      <c r="X14" s="20">
        <v>-210276</v>
      </c>
      <c r="Y14" s="20">
        <v>173588</v>
      </c>
      <c r="Z14" s="21">
        <v>-82.55245486883905</v>
      </c>
      <c r="AA14" s="22">
        <v>-280384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-83737</v>
      </c>
      <c r="D17" s="26">
        <f>SUM(D6:D16)</f>
        <v>0</v>
      </c>
      <c r="E17" s="27">
        <f t="shared" si="0"/>
        <v>-280384</v>
      </c>
      <c r="F17" s="28">
        <f t="shared" si="0"/>
        <v>-280384</v>
      </c>
      <c r="G17" s="28">
        <f t="shared" si="0"/>
        <v>25310</v>
      </c>
      <c r="H17" s="28">
        <f t="shared" si="0"/>
        <v>32760</v>
      </c>
      <c r="I17" s="28">
        <f t="shared" si="0"/>
        <v>40431</v>
      </c>
      <c r="J17" s="28">
        <f t="shared" si="0"/>
        <v>98501</v>
      </c>
      <c r="K17" s="28">
        <f t="shared" si="0"/>
        <v>46146</v>
      </c>
      <c r="L17" s="28">
        <f t="shared" si="0"/>
        <v>-11697</v>
      </c>
      <c r="M17" s="28">
        <f t="shared" si="0"/>
        <v>-520</v>
      </c>
      <c r="N17" s="28">
        <f t="shared" si="0"/>
        <v>33929</v>
      </c>
      <c r="O17" s="28">
        <f t="shared" si="0"/>
        <v>-13177</v>
      </c>
      <c r="P17" s="28">
        <f t="shared" si="0"/>
        <v>0</v>
      </c>
      <c r="Q17" s="28">
        <f t="shared" si="0"/>
        <v>-7093</v>
      </c>
      <c r="R17" s="28">
        <f t="shared" si="0"/>
        <v>-20270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112160</v>
      </c>
      <c r="X17" s="28">
        <f t="shared" si="0"/>
        <v>-210276</v>
      </c>
      <c r="Y17" s="28">
        <f t="shared" si="0"/>
        <v>322436</v>
      </c>
      <c r="Z17" s="29">
        <f>+IF(X17&lt;&gt;0,+(Y17/X17)*100,0)</f>
        <v>-153.33942057105898</v>
      </c>
      <c r="AA17" s="30">
        <f>SUM(AA6:AA16)</f>
        <v>-280384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-83737</v>
      </c>
      <c r="D38" s="32">
        <f>+D17+D27+D36</f>
        <v>0</v>
      </c>
      <c r="E38" s="33">
        <f t="shared" si="3"/>
        <v>-280384</v>
      </c>
      <c r="F38" s="2">
        <f t="shared" si="3"/>
        <v>-280384</v>
      </c>
      <c r="G38" s="2">
        <f t="shared" si="3"/>
        <v>25310</v>
      </c>
      <c r="H38" s="2">
        <f t="shared" si="3"/>
        <v>32760</v>
      </c>
      <c r="I38" s="2">
        <f t="shared" si="3"/>
        <v>40431</v>
      </c>
      <c r="J38" s="2">
        <f t="shared" si="3"/>
        <v>98501</v>
      </c>
      <c r="K38" s="2">
        <f t="shared" si="3"/>
        <v>46146</v>
      </c>
      <c r="L38" s="2">
        <f t="shared" si="3"/>
        <v>-11697</v>
      </c>
      <c r="M38" s="2">
        <f t="shared" si="3"/>
        <v>-520</v>
      </c>
      <c r="N38" s="2">
        <f t="shared" si="3"/>
        <v>33929</v>
      </c>
      <c r="O38" s="2">
        <f t="shared" si="3"/>
        <v>-13177</v>
      </c>
      <c r="P38" s="2">
        <f t="shared" si="3"/>
        <v>0</v>
      </c>
      <c r="Q38" s="2">
        <f t="shared" si="3"/>
        <v>-7093</v>
      </c>
      <c r="R38" s="2">
        <f t="shared" si="3"/>
        <v>-20270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112160</v>
      </c>
      <c r="X38" s="2">
        <f t="shared" si="3"/>
        <v>-210276</v>
      </c>
      <c r="Y38" s="2">
        <f t="shared" si="3"/>
        <v>322436</v>
      </c>
      <c r="Z38" s="34">
        <f>+IF(X38&lt;&gt;0,+(Y38/X38)*100,0)</f>
        <v>-153.33942057105898</v>
      </c>
      <c r="AA38" s="35">
        <f>+AA17+AA27+AA36</f>
        <v>-280384</v>
      </c>
    </row>
    <row r="39" spans="1:27" x14ac:dyDescent="0.25">
      <c r="A39" s="23" t="s">
        <v>60</v>
      </c>
      <c r="B39" s="17"/>
      <c r="C39" s="32">
        <v>11230</v>
      </c>
      <c r="D39" s="32"/>
      <c r="E39" s="33"/>
      <c r="F39" s="2"/>
      <c r="G39" s="2">
        <v>-72507</v>
      </c>
      <c r="H39" s="2">
        <f>+G40+H60</f>
        <v>-47197</v>
      </c>
      <c r="I39" s="2">
        <f>+H40+I60</f>
        <v>-14437</v>
      </c>
      <c r="J39" s="2">
        <f>+G39</f>
        <v>-72507</v>
      </c>
      <c r="K39" s="2">
        <f>+I40+K60</f>
        <v>25994</v>
      </c>
      <c r="L39" s="2">
        <f>+K40+L60</f>
        <v>72140</v>
      </c>
      <c r="M39" s="2">
        <f>+L40+M60</f>
        <v>60443</v>
      </c>
      <c r="N39" s="2">
        <f>+K39</f>
        <v>25994</v>
      </c>
      <c r="O39" s="2">
        <f>+M40+O60</f>
        <v>59923</v>
      </c>
      <c r="P39" s="2">
        <f>+O40+P60</f>
        <v>46746</v>
      </c>
      <c r="Q39" s="2">
        <f>+P40+Q60</f>
        <v>46746</v>
      </c>
      <c r="R39" s="2">
        <f>+O39</f>
        <v>59923</v>
      </c>
      <c r="S39" s="2">
        <f>+Q40+S60</f>
        <v>39653</v>
      </c>
      <c r="T39" s="2">
        <f>+S40+T60</f>
        <v>39653</v>
      </c>
      <c r="U39" s="2">
        <f>+T40+U60</f>
        <v>39653</v>
      </c>
      <c r="V39" s="2">
        <f>+S39</f>
        <v>39653</v>
      </c>
      <c r="W39" s="2">
        <f>+G39</f>
        <v>-72507</v>
      </c>
      <c r="X39" s="2"/>
      <c r="Y39" s="2">
        <f>+W39-X39</f>
        <v>-72507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-72507</v>
      </c>
      <c r="D40" s="43">
        <f t="shared" ref="D40:AA40" si="4">+D38+D39</f>
        <v>0</v>
      </c>
      <c r="E40" s="44">
        <f t="shared" si="4"/>
        <v>-280384</v>
      </c>
      <c r="F40" s="45">
        <f t="shared" si="4"/>
        <v>-280384</v>
      </c>
      <c r="G40" s="45">
        <f t="shared" si="4"/>
        <v>-47197</v>
      </c>
      <c r="H40" s="45">
        <f t="shared" si="4"/>
        <v>-14437</v>
      </c>
      <c r="I40" s="45">
        <f t="shared" si="4"/>
        <v>25994</v>
      </c>
      <c r="J40" s="45">
        <f>+I40</f>
        <v>25994</v>
      </c>
      <c r="K40" s="45">
        <f t="shared" si="4"/>
        <v>72140</v>
      </c>
      <c r="L40" s="45">
        <f t="shared" si="4"/>
        <v>60443</v>
      </c>
      <c r="M40" s="45">
        <f t="shared" si="4"/>
        <v>59923</v>
      </c>
      <c r="N40" s="45">
        <f>+M40</f>
        <v>59923</v>
      </c>
      <c r="O40" s="45">
        <f t="shared" si="4"/>
        <v>46746</v>
      </c>
      <c r="P40" s="45">
        <f t="shared" si="4"/>
        <v>46746</v>
      </c>
      <c r="Q40" s="45">
        <f t="shared" si="4"/>
        <v>39653</v>
      </c>
      <c r="R40" s="45">
        <f>+Q40</f>
        <v>39653</v>
      </c>
      <c r="S40" s="45">
        <f t="shared" si="4"/>
        <v>39653</v>
      </c>
      <c r="T40" s="45">
        <f t="shared" si="4"/>
        <v>39653</v>
      </c>
      <c r="U40" s="45">
        <f t="shared" si="4"/>
        <v>39653</v>
      </c>
      <c r="V40" s="45">
        <f>+U40</f>
        <v>39653</v>
      </c>
      <c r="W40" s="45">
        <f>+V40</f>
        <v>39653</v>
      </c>
      <c r="X40" s="45">
        <f t="shared" si="4"/>
        <v>-210276</v>
      </c>
      <c r="Y40" s="45">
        <f t="shared" si="4"/>
        <v>249929</v>
      </c>
      <c r="Z40" s="46">
        <f>+IF(X40&lt;&gt;0,+(Y40/X40)*100,0)</f>
        <v>-118.85759668245544</v>
      </c>
      <c r="AA40" s="47">
        <f t="shared" si="4"/>
        <v>-280384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-72507</v>
      </c>
      <c r="J60">
        <v>-72507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519002</v>
      </c>
      <c r="D8" s="18"/>
      <c r="E8" s="19"/>
      <c r="F8" s="20"/>
      <c r="G8" s="20">
        <v>37422</v>
      </c>
      <c r="H8" s="20">
        <v>35675</v>
      </c>
      <c r="I8" s="20">
        <v>43848</v>
      </c>
      <c r="J8" s="20">
        <v>116945</v>
      </c>
      <c r="K8" s="20">
        <v>40419</v>
      </c>
      <c r="L8" s="20">
        <v>45344</v>
      </c>
      <c r="M8" s="20">
        <v>46988</v>
      </c>
      <c r="N8" s="20">
        <v>132751</v>
      </c>
      <c r="O8" s="20">
        <v>42928</v>
      </c>
      <c r="P8" s="20">
        <v>45544</v>
      </c>
      <c r="Q8" s="20">
        <v>32356</v>
      </c>
      <c r="R8" s="20">
        <v>120828</v>
      </c>
      <c r="S8" s="20"/>
      <c r="T8" s="20"/>
      <c r="U8" s="20"/>
      <c r="V8" s="20"/>
      <c r="W8" s="20">
        <v>370524</v>
      </c>
      <c r="X8" s="20"/>
      <c r="Y8" s="20">
        <v>370524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519420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37422</v>
      </c>
      <c r="H17" s="28">
        <f t="shared" si="0"/>
        <v>35675</v>
      </c>
      <c r="I17" s="28">
        <f t="shared" si="0"/>
        <v>43848</v>
      </c>
      <c r="J17" s="28">
        <f t="shared" si="0"/>
        <v>116945</v>
      </c>
      <c r="K17" s="28">
        <f t="shared" si="0"/>
        <v>40419</v>
      </c>
      <c r="L17" s="28">
        <f t="shared" si="0"/>
        <v>45344</v>
      </c>
      <c r="M17" s="28">
        <f t="shared" si="0"/>
        <v>46988</v>
      </c>
      <c r="N17" s="28">
        <f t="shared" si="0"/>
        <v>132751</v>
      </c>
      <c r="O17" s="28">
        <f t="shared" si="0"/>
        <v>42928</v>
      </c>
      <c r="P17" s="28">
        <f t="shared" si="0"/>
        <v>45544</v>
      </c>
      <c r="Q17" s="28">
        <f t="shared" si="0"/>
        <v>32356</v>
      </c>
      <c r="R17" s="28">
        <f t="shared" si="0"/>
        <v>120828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370524</v>
      </c>
      <c r="X17" s="28">
        <f t="shared" si="0"/>
        <v>0</v>
      </c>
      <c r="Y17" s="28">
        <f t="shared" si="0"/>
        <v>370524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519420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37422</v>
      </c>
      <c r="H38" s="2">
        <f t="shared" si="3"/>
        <v>35675</v>
      </c>
      <c r="I38" s="2">
        <f t="shared" si="3"/>
        <v>43848</v>
      </c>
      <c r="J38" s="2">
        <f t="shared" si="3"/>
        <v>116945</v>
      </c>
      <c r="K38" s="2">
        <f t="shared" si="3"/>
        <v>40419</v>
      </c>
      <c r="L38" s="2">
        <f t="shared" si="3"/>
        <v>45344</v>
      </c>
      <c r="M38" s="2">
        <f t="shared" si="3"/>
        <v>46988</v>
      </c>
      <c r="N38" s="2">
        <f t="shared" si="3"/>
        <v>132751</v>
      </c>
      <c r="O38" s="2">
        <f t="shared" si="3"/>
        <v>42928</v>
      </c>
      <c r="P38" s="2">
        <f t="shared" si="3"/>
        <v>45544</v>
      </c>
      <c r="Q38" s="2">
        <f t="shared" si="3"/>
        <v>32356</v>
      </c>
      <c r="R38" s="2">
        <f t="shared" si="3"/>
        <v>120828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370524</v>
      </c>
      <c r="X38" s="2">
        <f t="shared" si="3"/>
        <v>0</v>
      </c>
      <c r="Y38" s="2">
        <f t="shared" si="3"/>
        <v>370524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2179710</v>
      </c>
      <c r="D39" s="32"/>
      <c r="E39" s="33"/>
      <c r="F39" s="2"/>
      <c r="G39" s="2">
        <v>2699130</v>
      </c>
      <c r="H39" s="2">
        <f>+G40+H60</f>
        <v>2736552</v>
      </c>
      <c r="I39" s="2">
        <f>+H40+I60</f>
        <v>2772227</v>
      </c>
      <c r="J39" s="2">
        <f>+G39</f>
        <v>2699130</v>
      </c>
      <c r="K39" s="2">
        <f>+I40+K60</f>
        <v>2816075</v>
      </c>
      <c r="L39" s="2">
        <f>+K40+L60</f>
        <v>2856494</v>
      </c>
      <c r="M39" s="2">
        <f>+L40+M60</f>
        <v>2901838</v>
      </c>
      <c r="N39" s="2">
        <f>+K39</f>
        <v>2816075</v>
      </c>
      <c r="O39" s="2">
        <f>+M40+O60</f>
        <v>2948826</v>
      </c>
      <c r="P39" s="2">
        <f>+O40+P60</f>
        <v>2991754</v>
      </c>
      <c r="Q39" s="2">
        <f>+P40+Q60</f>
        <v>3037298</v>
      </c>
      <c r="R39" s="2">
        <f>+O39</f>
        <v>2948826</v>
      </c>
      <c r="S39" s="2">
        <f>+Q40+S60</f>
        <v>3069654</v>
      </c>
      <c r="T39" s="2">
        <f>+S40+T60</f>
        <v>3069654</v>
      </c>
      <c r="U39" s="2">
        <f>+T40+U60</f>
        <v>3069654</v>
      </c>
      <c r="V39" s="2">
        <f>+S39</f>
        <v>3069654</v>
      </c>
      <c r="W39" s="2">
        <f>+G39</f>
        <v>2699130</v>
      </c>
      <c r="X39" s="2"/>
      <c r="Y39" s="2">
        <f>+W39-X39</f>
        <v>2699130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2699130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2736552</v>
      </c>
      <c r="H40" s="45">
        <f t="shared" si="4"/>
        <v>2772227</v>
      </c>
      <c r="I40" s="45">
        <f t="shared" si="4"/>
        <v>2816075</v>
      </c>
      <c r="J40" s="45">
        <f>+I40</f>
        <v>2816075</v>
      </c>
      <c r="K40" s="45">
        <f t="shared" si="4"/>
        <v>2856494</v>
      </c>
      <c r="L40" s="45">
        <f t="shared" si="4"/>
        <v>2901838</v>
      </c>
      <c r="M40" s="45">
        <f t="shared" si="4"/>
        <v>2948826</v>
      </c>
      <c r="N40" s="45">
        <f>+M40</f>
        <v>2948826</v>
      </c>
      <c r="O40" s="45">
        <f t="shared" si="4"/>
        <v>2991754</v>
      </c>
      <c r="P40" s="45">
        <f t="shared" si="4"/>
        <v>3037298</v>
      </c>
      <c r="Q40" s="45">
        <f t="shared" si="4"/>
        <v>3069654</v>
      </c>
      <c r="R40" s="45">
        <f>+Q40</f>
        <v>3069654</v>
      </c>
      <c r="S40" s="45">
        <f t="shared" si="4"/>
        <v>3069654</v>
      </c>
      <c r="T40" s="45">
        <f t="shared" si="4"/>
        <v>3069654</v>
      </c>
      <c r="U40" s="45">
        <f t="shared" si="4"/>
        <v>3069654</v>
      </c>
      <c r="V40" s="45">
        <f>+U40</f>
        <v>3069654</v>
      </c>
      <c r="W40" s="45">
        <f>+V40</f>
        <v>3069654</v>
      </c>
      <c r="X40" s="45">
        <f t="shared" si="4"/>
        <v>0</v>
      </c>
      <c r="Y40" s="45">
        <f t="shared" si="4"/>
        <v>3069654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2699130</v>
      </c>
      <c r="J60">
        <v>2699130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52329991</v>
      </c>
      <c r="F7" s="20">
        <v>37883867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33469047</v>
      </c>
      <c r="Y7" s="20">
        <v>-33469047</v>
      </c>
      <c r="Z7" s="21">
        <v>-100</v>
      </c>
      <c r="AA7" s="22">
        <v>37883867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-649096</v>
      </c>
      <c r="D14" s="18"/>
      <c r="E14" s="19">
        <v>-17156420</v>
      </c>
      <c r="F14" s="20">
        <v>-20419720</v>
      </c>
      <c r="G14" s="20"/>
      <c r="H14" s="20">
        <v>-708</v>
      </c>
      <c r="I14" s="20"/>
      <c r="J14" s="20">
        <v>-708</v>
      </c>
      <c r="K14" s="20">
        <v>-708</v>
      </c>
      <c r="L14" s="20"/>
      <c r="M14" s="20"/>
      <c r="N14" s="20">
        <v>-708</v>
      </c>
      <c r="O14" s="20">
        <v>-2125</v>
      </c>
      <c r="P14" s="20"/>
      <c r="Q14" s="20">
        <v>-2416859</v>
      </c>
      <c r="R14" s="20">
        <v>-2418984</v>
      </c>
      <c r="S14" s="20"/>
      <c r="T14" s="20"/>
      <c r="U14" s="20"/>
      <c r="V14" s="20"/>
      <c r="W14" s="20">
        <v>-2420400</v>
      </c>
      <c r="X14" s="20">
        <v>-14006220</v>
      </c>
      <c r="Y14" s="20">
        <v>11585820</v>
      </c>
      <c r="Z14" s="21">
        <v>-82.7191062256626</v>
      </c>
      <c r="AA14" s="22">
        <v>-20419720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-649096</v>
      </c>
      <c r="D17" s="26">
        <f>SUM(D6:D16)</f>
        <v>0</v>
      </c>
      <c r="E17" s="27">
        <f t="shared" si="0"/>
        <v>35173571</v>
      </c>
      <c r="F17" s="28">
        <f t="shared" si="0"/>
        <v>17464147</v>
      </c>
      <c r="G17" s="28">
        <f t="shared" si="0"/>
        <v>0</v>
      </c>
      <c r="H17" s="28">
        <f t="shared" si="0"/>
        <v>-708</v>
      </c>
      <c r="I17" s="28">
        <f t="shared" si="0"/>
        <v>0</v>
      </c>
      <c r="J17" s="28">
        <f t="shared" si="0"/>
        <v>-708</v>
      </c>
      <c r="K17" s="28">
        <f t="shared" si="0"/>
        <v>-708</v>
      </c>
      <c r="L17" s="28">
        <f t="shared" si="0"/>
        <v>0</v>
      </c>
      <c r="M17" s="28">
        <f t="shared" si="0"/>
        <v>0</v>
      </c>
      <c r="N17" s="28">
        <f t="shared" si="0"/>
        <v>-708</v>
      </c>
      <c r="O17" s="28">
        <f t="shared" si="0"/>
        <v>-2125</v>
      </c>
      <c r="P17" s="28">
        <f t="shared" si="0"/>
        <v>0</v>
      </c>
      <c r="Q17" s="28">
        <f t="shared" si="0"/>
        <v>-2416859</v>
      </c>
      <c r="R17" s="28">
        <f t="shared" si="0"/>
        <v>-2418984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-2420400</v>
      </c>
      <c r="X17" s="28">
        <f t="shared" si="0"/>
        <v>19462827</v>
      </c>
      <c r="Y17" s="28">
        <f t="shared" si="0"/>
        <v>-21883227</v>
      </c>
      <c r="Z17" s="29">
        <f>+IF(X17&lt;&gt;0,+(Y17/X17)*100,0)</f>
        <v>-112.43601456252989</v>
      </c>
      <c r="AA17" s="30">
        <f>SUM(AA6:AA16)</f>
        <v>17464147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-649096</v>
      </c>
      <c r="D38" s="32">
        <f>+D17+D27+D36</f>
        <v>0</v>
      </c>
      <c r="E38" s="33">
        <f t="shared" si="3"/>
        <v>35173571</v>
      </c>
      <c r="F38" s="2">
        <f t="shared" si="3"/>
        <v>17464147</v>
      </c>
      <c r="G38" s="2">
        <f t="shared" si="3"/>
        <v>0</v>
      </c>
      <c r="H38" s="2">
        <f t="shared" si="3"/>
        <v>-708</v>
      </c>
      <c r="I38" s="2">
        <f t="shared" si="3"/>
        <v>0</v>
      </c>
      <c r="J38" s="2">
        <f t="shared" si="3"/>
        <v>-708</v>
      </c>
      <c r="K38" s="2">
        <f t="shared" si="3"/>
        <v>-708</v>
      </c>
      <c r="L38" s="2">
        <f t="shared" si="3"/>
        <v>0</v>
      </c>
      <c r="M38" s="2">
        <f t="shared" si="3"/>
        <v>0</v>
      </c>
      <c r="N38" s="2">
        <f t="shared" si="3"/>
        <v>-708</v>
      </c>
      <c r="O38" s="2">
        <f t="shared" si="3"/>
        <v>-2125</v>
      </c>
      <c r="P38" s="2">
        <f t="shared" si="3"/>
        <v>0</v>
      </c>
      <c r="Q38" s="2">
        <f t="shared" si="3"/>
        <v>-2416859</v>
      </c>
      <c r="R38" s="2">
        <f t="shared" si="3"/>
        <v>-2418984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-2420400</v>
      </c>
      <c r="X38" s="2">
        <f t="shared" si="3"/>
        <v>19462827</v>
      </c>
      <c r="Y38" s="2">
        <f t="shared" si="3"/>
        <v>-21883227</v>
      </c>
      <c r="Z38" s="34">
        <f>+IF(X38&lt;&gt;0,+(Y38/X38)*100,0)</f>
        <v>-112.43601456252989</v>
      </c>
      <c r="AA38" s="35">
        <f>+AA17+AA27+AA36</f>
        <v>17464147</v>
      </c>
    </row>
    <row r="39" spans="1:27" x14ac:dyDescent="0.25">
      <c r="A39" s="23" t="s">
        <v>60</v>
      </c>
      <c r="B39" s="17"/>
      <c r="C39" s="32">
        <v>-24503121</v>
      </c>
      <c r="D39" s="32"/>
      <c r="E39" s="33">
        <v>-25152217</v>
      </c>
      <c r="F39" s="2">
        <v>-25152217</v>
      </c>
      <c r="G39" s="2">
        <v>-25152217</v>
      </c>
      <c r="H39" s="2">
        <f>+G40+H60</f>
        <v>-25152217</v>
      </c>
      <c r="I39" s="2">
        <f>+H40+I60</f>
        <v>-25152925</v>
      </c>
      <c r="J39" s="2">
        <f>+G39</f>
        <v>-25152217</v>
      </c>
      <c r="K39" s="2">
        <f>+I40+K60</f>
        <v>-25152925</v>
      </c>
      <c r="L39" s="2">
        <f>+K40+L60</f>
        <v>-25153633</v>
      </c>
      <c r="M39" s="2">
        <f>+L40+M60</f>
        <v>-25153633</v>
      </c>
      <c r="N39" s="2">
        <f>+K39</f>
        <v>-25152925</v>
      </c>
      <c r="O39" s="2">
        <f>+M40+O60</f>
        <v>-25153633</v>
      </c>
      <c r="P39" s="2">
        <f>+O40+P60</f>
        <v>-25155758</v>
      </c>
      <c r="Q39" s="2">
        <f>+P40+Q60</f>
        <v>-25155758</v>
      </c>
      <c r="R39" s="2">
        <f>+O39</f>
        <v>-25153633</v>
      </c>
      <c r="S39" s="2">
        <f>+Q40+S60</f>
        <v>-27572617</v>
      </c>
      <c r="T39" s="2">
        <f>+S40+T60</f>
        <v>-27572617</v>
      </c>
      <c r="U39" s="2">
        <f>+T40+U60</f>
        <v>-27572617</v>
      </c>
      <c r="V39" s="2">
        <f>+S39</f>
        <v>-27572617</v>
      </c>
      <c r="W39" s="2">
        <f>+G39</f>
        <v>-25152217</v>
      </c>
      <c r="X39" s="2">
        <v>-25152217</v>
      </c>
      <c r="Y39" s="2">
        <f>+W39-X39</f>
        <v>0</v>
      </c>
      <c r="Z39" s="34">
        <f>+IF(X39&lt;&gt;0,+(Y39/X39)*100,0)</f>
        <v>0</v>
      </c>
      <c r="AA39" s="35">
        <v>-25152217</v>
      </c>
    </row>
    <row r="40" spans="1:27" x14ac:dyDescent="0.25">
      <c r="A40" s="41" t="s">
        <v>62</v>
      </c>
      <c r="B40" s="42" t="s">
        <v>61</v>
      </c>
      <c r="C40" s="43">
        <f>+C38+C39</f>
        <v>-25152217</v>
      </c>
      <c r="D40" s="43">
        <f t="shared" ref="D40:AA40" si="4">+D38+D39</f>
        <v>0</v>
      </c>
      <c r="E40" s="44">
        <f t="shared" si="4"/>
        <v>10021354</v>
      </c>
      <c r="F40" s="45">
        <f t="shared" si="4"/>
        <v>-7688070</v>
      </c>
      <c r="G40" s="45">
        <f t="shared" si="4"/>
        <v>-25152217</v>
      </c>
      <c r="H40" s="45">
        <f t="shared" si="4"/>
        <v>-25152925</v>
      </c>
      <c r="I40" s="45">
        <f t="shared" si="4"/>
        <v>-25152925</v>
      </c>
      <c r="J40" s="45">
        <f>+I40</f>
        <v>-25152925</v>
      </c>
      <c r="K40" s="45">
        <f t="shared" si="4"/>
        <v>-25153633</v>
      </c>
      <c r="L40" s="45">
        <f t="shared" si="4"/>
        <v>-25153633</v>
      </c>
      <c r="M40" s="45">
        <f t="shared" si="4"/>
        <v>-25153633</v>
      </c>
      <c r="N40" s="45">
        <f>+M40</f>
        <v>-25153633</v>
      </c>
      <c r="O40" s="45">
        <f t="shared" si="4"/>
        <v>-25155758</v>
      </c>
      <c r="P40" s="45">
        <f t="shared" si="4"/>
        <v>-25155758</v>
      </c>
      <c r="Q40" s="45">
        <f t="shared" si="4"/>
        <v>-27572617</v>
      </c>
      <c r="R40" s="45">
        <f>+Q40</f>
        <v>-27572617</v>
      </c>
      <c r="S40" s="45">
        <f t="shared" si="4"/>
        <v>-27572617</v>
      </c>
      <c r="T40" s="45">
        <f t="shared" si="4"/>
        <v>-27572617</v>
      </c>
      <c r="U40" s="45">
        <f t="shared" si="4"/>
        <v>-27572617</v>
      </c>
      <c r="V40" s="45">
        <f>+U40</f>
        <v>-27572617</v>
      </c>
      <c r="W40" s="45">
        <f>+V40</f>
        <v>-27572617</v>
      </c>
      <c r="X40" s="45">
        <f t="shared" si="4"/>
        <v>-5689390</v>
      </c>
      <c r="Y40" s="45">
        <f t="shared" si="4"/>
        <v>-21883227</v>
      </c>
      <c r="Z40" s="46">
        <f>+IF(X40&lt;&gt;0,+(Y40/X40)*100,0)</f>
        <v>384.63221891977872</v>
      </c>
      <c r="AA40" s="47">
        <f t="shared" si="4"/>
        <v>-7688070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-25152217</v>
      </c>
      <c r="J60">
        <v>-25152217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1839240</v>
      </c>
      <c r="D7" s="18"/>
      <c r="E7" s="19"/>
      <c r="F7" s="20"/>
      <c r="G7" s="20">
        <v>211832</v>
      </c>
      <c r="H7" s="20">
        <v>227665</v>
      </c>
      <c r="I7" s="20">
        <v>206492</v>
      </c>
      <c r="J7" s="20">
        <v>645989</v>
      </c>
      <c r="K7" s="20">
        <v>242524</v>
      </c>
      <c r="L7" s="20">
        <v>267237</v>
      </c>
      <c r="M7" s="20">
        <v>225068</v>
      </c>
      <c r="N7" s="20">
        <v>734829</v>
      </c>
      <c r="O7" s="20">
        <v>232451</v>
      </c>
      <c r="P7" s="20">
        <v>235714</v>
      </c>
      <c r="Q7" s="20">
        <v>274593</v>
      </c>
      <c r="R7" s="20">
        <v>742758</v>
      </c>
      <c r="S7" s="20"/>
      <c r="T7" s="20"/>
      <c r="U7" s="20"/>
      <c r="V7" s="20"/>
      <c r="W7" s="20">
        <v>2123576</v>
      </c>
      <c r="X7" s="20"/>
      <c r="Y7" s="20">
        <v>2123576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1839240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211832</v>
      </c>
      <c r="H17" s="28">
        <f t="shared" si="0"/>
        <v>227665</v>
      </c>
      <c r="I17" s="28">
        <f t="shared" si="0"/>
        <v>206492</v>
      </c>
      <c r="J17" s="28">
        <f t="shared" si="0"/>
        <v>645989</v>
      </c>
      <c r="K17" s="28">
        <f t="shared" si="0"/>
        <v>242524</v>
      </c>
      <c r="L17" s="28">
        <f t="shared" si="0"/>
        <v>267237</v>
      </c>
      <c r="M17" s="28">
        <f t="shared" si="0"/>
        <v>225068</v>
      </c>
      <c r="N17" s="28">
        <f t="shared" si="0"/>
        <v>734829</v>
      </c>
      <c r="O17" s="28">
        <f t="shared" si="0"/>
        <v>232451</v>
      </c>
      <c r="P17" s="28">
        <f t="shared" si="0"/>
        <v>235714</v>
      </c>
      <c r="Q17" s="28">
        <f t="shared" si="0"/>
        <v>274593</v>
      </c>
      <c r="R17" s="28">
        <f t="shared" si="0"/>
        <v>742758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2123576</v>
      </c>
      <c r="X17" s="28">
        <f t="shared" si="0"/>
        <v>0</v>
      </c>
      <c r="Y17" s="28">
        <f t="shared" si="0"/>
        <v>2123576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-1220095</v>
      </c>
      <c r="L26" s="20">
        <v>-1296409</v>
      </c>
      <c r="M26" s="20">
        <v>-685056</v>
      </c>
      <c r="N26" s="20">
        <v>-3201560</v>
      </c>
      <c r="O26" s="20">
        <v>-273022</v>
      </c>
      <c r="P26" s="20"/>
      <c r="Q26" s="20"/>
      <c r="R26" s="20">
        <v>-273022</v>
      </c>
      <c r="S26" s="20"/>
      <c r="T26" s="20"/>
      <c r="U26" s="20"/>
      <c r="V26" s="20"/>
      <c r="W26" s="20">
        <v>-3474582</v>
      </c>
      <c r="X26" s="20"/>
      <c r="Y26" s="20">
        <v>-3474582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-1220095</v>
      </c>
      <c r="L27" s="28">
        <f t="shared" si="1"/>
        <v>-1296409</v>
      </c>
      <c r="M27" s="28">
        <f t="shared" si="1"/>
        <v>-685056</v>
      </c>
      <c r="N27" s="28">
        <f t="shared" si="1"/>
        <v>-3201560</v>
      </c>
      <c r="O27" s="28">
        <f t="shared" si="1"/>
        <v>-273022</v>
      </c>
      <c r="P27" s="28">
        <f t="shared" si="1"/>
        <v>0</v>
      </c>
      <c r="Q27" s="28">
        <f t="shared" si="1"/>
        <v>0</v>
      </c>
      <c r="R27" s="28">
        <f t="shared" si="1"/>
        <v>-273022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-3474582</v>
      </c>
      <c r="X27" s="28">
        <f t="shared" si="1"/>
        <v>0</v>
      </c>
      <c r="Y27" s="28">
        <f t="shared" si="1"/>
        <v>-3474582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1839240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211832</v>
      </c>
      <c r="H38" s="2">
        <f t="shared" si="3"/>
        <v>227665</v>
      </c>
      <c r="I38" s="2">
        <f t="shared" si="3"/>
        <v>206492</v>
      </c>
      <c r="J38" s="2">
        <f t="shared" si="3"/>
        <v>645989</v>
      </c>
      <c r="K38" s="2">
        <f t="shared" si="3"/>
        <v>-977571</v>
      </c>
      <c r="L38" s="2">
        <f t="shared" si="3"/>
        <v>-1029172</v>
      </c>
      <c r="M38" s="2">
        <f t="shared" si="3"/>
        <v>-459988</v>
      </c>
      <c r="N38" s="2">
        <f t="shared" si="3"/>
        <v>-2466731</v>
      </c>
      <c r="O38" s="2">
        <f t="shared" si="3"/>
        <v>-40571</v>
      </c>
      <c r="P38" s="2">
        <f t="shared" si="3"/>
        <v>235714</v>
      </c>
      <c r="Q38" s="2">
        <f t="shared" si="3"/>
        <v>274593</v>
      </c>
      <c r="R38" s="2">
        <f t="shared" si="3"/>
        <v>469736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-1351006</v>
      </c>
      <c r="X38" s="2">
        <f t="shared" si="3"/>
        <v>0</v>
      </c>
      <c r="Y38" s="2">
        <f t="shared" si="3"/>
        <v>-1351006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4099358</v>
      </c>
      <c r="D39" s="32"/>
      <c r="E39" s="33"/>
      <c r="F39" s="2"/>
      <c r="G39" s="2">
        <v>5937045</v>
      </c>
      <c r="H39" s="2">
        <f>+G40+H60</f>
        <v>6148877</v>
      </c>
      <c r="I39" s="2">
        <f>+H40+I60</f>
        <v>6376542</v>
      </c>
      <c r="J39" s="2">
        <f>+G39</f>
        <v>5937045</v>
      </c>
      <c r="K39" s="2">
        <f>+I40+K60</f>
        <v>6583034</v>
      </c>
      <c r="L39" s="2">
        <f>+K40+L60</f>
        <v>5605463</v>
      </c>
      <c r="M39" s="2">
        <f>+L40+M60</f>
        <v>4576291</v>
      </c>
      <c r="N39" s="2">
        <f>+K39</f>
        <v>6583034</v>
      </c>
      <c r="O39" s="2">
        <f>+M40+O60</f>
        <v>4116303</v>
      </c>
      <c r="P39" s="2">
        <f>+O40+P60</f>
        <v>4075732</v>
      </c>
      <c r="Q39" s="2">
        <f>+P40+Q60</f>
        <v>4311446</v>
      </c>
      <c r="R39" s="2">
        <f>+O39</f>
        <v>4116303</v>
      </c>
      <c r="S39" s="2">
        <f>+Q40+S60</f>
        <v>4586039</v>
      </c>
      <c r="T39" s="2">
        <f>+S40+T60</f>
        <v>4586039</v>
      </c>
      <c r="U39" s="2">
        <f>+T40+U60</f>
        <v>4586039</v>
      </c>
      <c r="V39" s="2">
        <f>+S39</f>
        <v>4586039</v>
      </c>
      <c r="W39" s="2">
        <f>+G39</f>
        <v>5937045</v>
      </c>
      <c r="X39" s="2"/>
      <c r="Y39" s="2">
        <f>+W39-X39</f>
        <v>5937045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5938598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6148877</v>
      </c>
      <c r="H40" s="45">
        <f t="shared" si="4"/>
        <v>6376542</v>
      </c>
      <c r="I40" s="45">
        <f t="shared" si="4"/>
        <v>6583034</v>
      </c>
      <c r="J40" s="45">
        <f>+I40</f>
        <v>6583034</v>
      </c>
      <c r="K40" s="45">
        <f t="shared" si="4"/>
        <v>5605463</v>
      </c>
      <c r="L40" s="45">
        <f t="shared" si="4"/>
        <v>4576291</v>
      </c>
      <c r="M40" s="45">
        <f t="shared" si="4"/>
        <v>4116303</v>
      </c>
      <c r="N40" s="45">
        <f>+M40</f>
        <v>4116303</v>
      </c>
      <c r="O40" s="45">
        <f t="shared" si="4"/>
        <v>4075732</v>
      </c>
      <c r="P40" s="45">
        <f t="shared" si="4"/>
        <v>4311446</v>
      </c>
      <c r="Q40" s="45">
        <f t="shared" si="4"/>
        <v>4586039</v>
      </c>
      <c r="R40" s="45">
        <f>+Q40</f>
        <v>4586039</v>
      </c>
      <c r="S40" s="45">
        <f t="shared" si="4"/>
        <v>4586039</v>
      </c>
      <c r="T40" s="45">
        <f t="shared" si="4"/>
        <v>4586039</v>
      </c>
      <c r="U40" s="45">
        <f t="shared" si="4"/>
        <v>4586039</v>
      </c>
      <c r="V40" s="45">
        <f>+U40</f>
        <v>4586039</v>
      </c>
      <c r="W40" s="45">
        <f>+V40</f>
        <v>4586039</v>
      </c>
      <c r="X40" s="45">
        <f t="shared" si="4"/>
        <v>0</v>
      </c>
      <c r="Y40" s="45">
        <f t="shared" si="4"/>
        <v>4586039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5937045</v>
      </c>
      <c r="J60">
        <v>5937045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26049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26049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26049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255429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27400213</v>
      </c>
      <c r="F7" s="20">
        <v>27400213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22418228</v>
      </c>
      <c r="Y7" s="20">
        <v>-22418228</v>
      </c>
      <c r="Z7" s="21">
        <v>-100</v>
      </c>
      <c r="AA7" s="22">
        <v>27400213</v>
      </c>
    </row>
    <row r="8" spans="1:27" x14ac:dyDescent="0.25">
      <c r="A8" s="23" t="s">
        <v>36</v>
      </c>
      <c r="B8" s="17" t="s">
        <v>32</v>
      </c>
      <c r="C8" s="18">
        <v>5295</v>
      </c>
      <c r="D8" s="18"/>
      <c r="E8" s="19">
        <v>30900</v>
      </c>
      <c r="F8" s="20">
        <v>-312100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-111745</v>
      </c>
      <c r="Y8" s="20">
        <v>111745</v>
      </c>
      <c r="Z8" s="21">
        <v>-100</v>
      </c>
      <c r="AA8" s="22">
        <v>-312100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-27396815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-10958726</v>
      </c>
      <c r="Y9" s="20">
        <v>10958726</v>
      </c>
      <c r="Z9" s="21">
        <v>-100</v>
      </c>
      <c r="AA9" s="22">
        <v>-27396815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-26141435</v>
      </c>
      <c r="D14" s="18"/>
      <c r="E14" s="19">
        <v>-26771846</v>
      </c>
      <c r="F14" s="20">
        <v>-22556921</v>
      </c>
      <c r="G14" s="20">
        <v>-1415394</v>
      </c>
      <c r="H14" s="20">
        <v>-147000</v>
      </c>
      <c r="I14" s="20">
        <v>-1320700</v>
      </c>
      <c r="J14" s="20">
        <v>-2883094</v>
      </c>
      <c r="K14" s="20">
        <v>-2382330</v>
      </c>
      <c r="L14" s="20">
        <v>-6185364</v>
      </c>
      <c r="M14" s="20">
        <v>-3783450</v>
      </c>
      <c r="N14" s="20">
        <v>-12351144</v>
      </c>
      <c r="O14" s="20">
        <v>-2178005</v>
      </c>
      <c r="P14" s="20">
        <v>-90575</v>
      </c>
      <c r="Q14" s="20">
        <v>-1614565</v>
      </c>
      <c r="R14" s="20">
        <v>-3883145</v>
      </c>
      <c r="S14" s="20"/>
      <c r="T14" s="20"/>
      <c r="U14" s="20"/>
      <c r="V14" s="20"/>
      <c r="W14" s="20">
        <v>-19117383</v>
      </c>
      <c r="X14" s="20">
        <v>-18686535</v>
      </c>
      <c r="Y14" s="20">
        <v>-430848</v>
      </c>
      <c r="Z14" s="21">
        <v>2.305660198640358</v>
      </c>
      <c r="AA14" s="22">
        <v>-22556921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-26136140</v>
      </c>
      <c r="D17" s="26">
        <f>SUM(D6:D16)</f>
        <v>0</v>
      </c>
      <c r="E17" s="27">
        <f t="shared" si="0"/>
        <v>659267</v>
      </c>
      <c r="F17" s="28">
        <f t="shared" si="0"/>
        <v>-22865623</v>
      </c>
      <c r="G17" s="28">
        <f t="shared" si="0"/>
        <v>-1415394</v>
      </c>
      <c r="H17" s="28">
        <f t="shared" si="0"/>
        <v>-147000</v>
      </c>
      <c r="I17" s="28">
        <f t="shared" si="0"/>
        <v>-1320700</v>
      </c>
      <c r="J17" s="28">
        <f t="shared" si="0"/>
        <v>-2883094</v>
      </c>
      <c r="K17" s="28">
        <f t="shared" si="0"/>
        <v>-2382330</v>
      </c>
      <c r="L17" s="28">
        <f t="shared" si="0"/>
        <v>-6185364</v>
      </c>
      <c r="M17" s="28">
        <f t="shared" si="0"/>
        <v>-3783450</v>
      </c>
      <c r="N17" s="28">
        <f t="shared" si="0"/>
        <v>-12351144</v>
      </c>
      <c r="O17" s="28">
        <f t="shared" si="0"/>
        <v>-2178005</v>
      </c>
      <c r="P17" s="28">
        <f t="shared" si="0"/>
        <v>-90575</v>
      </c>
      <c r="Q17" s="28">
        <f t="shared" si="0"/>
        <v>-1614565</v>
      </c>
      <c r="R17" s="28">
        <f t="shared" si="0"/>
        <v>-3883145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-19117383</v>
      </c>
      <c r="X17" s="28">
        <f t="shared" si="0"/>
        <v>-7338778</v>
      </c>
      <c r="Y17" s="28">
        <f t="shared" si="0"/>
        <v>-11778605</v>
      </c>
      <c r="Z17" s="29">
        <f>+IF(X17&lt;&gt;0,+(Y17/X17)*100,0)</f>
        <v>160.49817830706965</v>
      </c>
      <c r="AA17" s="30">
        <f>SUM(AA6:AA16)</f>
        <v>-22865623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-50028259</v>
      </c>
      <c r="F26" s="20">
        <v>-47695964</v>
      </c>
      <c r="G26" s="20">
        <v>-8894895</v>
      </c>
      <c r="H26" s="20"/>
      <c r="I26" s="20"/>
      <c r="J26" s="20">
        <v>-8894895</v>
      </c>
      <c r="K26" s="20"/>
      <c r="L26" s="20">
        <v>-4986693</v>
      </c>
      <c r="M26" s="20">
        <v>-12644366</v>
      </c>
      <c r="N26" s="20">
        <v>-17631059</v>
      </c>
      <c r="O26" s="20">
        <v>-6373737</v>
      </c>
      <c r="P26" s="20">
        <v>-12378010</v>
      </c>
      <c r="Q26" s="20">
        <v>-10040132</v>
      </c>
      <c r="R26" s="20">
        <v>-28791879</v>
      </c>
      <c r="S26" s="20"/>
      <c r="T26" s="20"/>
      <c r="U26" s="20"/>
      <c r="V26" s="20"/>
      <c r="W26" s="20">
        <v>-55317833</v>
      </c>
      <c r="X26" s="20">
        <v>-37128204</v>
      </c>
      <c r="Y26" s="20">
        <v>-18189629</v>
      </c>
      <c r="Z26" s="21">
        <v>48.991405563274753</v>
      </c>
      <c r="AA26" s="22">
        <v>-47695964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-50028259</v>
      </c>
      <c r="F27" s="28">
        <f t="shared" si="1"/>
        <v>-47695964</v>
      </c>
      <c r="G27" s="28">
        <f t="shared" si="1"/>
        <v>-8894895</v>
      </c>
      <c r="H27" s="28">
        <f t="shared" si="1"/>
        <v>0</v>
      </c>
      <c r="I27" s="28">
        <f t="shared" si="1"/>
        <v>0</v>
      </c>
      <c r="J27" s="28">
        <f t="shared" si="1"/>
        <v>-8894895</v>
      </c>
      <c r="K27" s="28">
        <f t="shared" si="1"/>
        <v>0</v>
      </c>
      <c r="L27" s="28">
        <f t="shared" si="1"/>
        <v>-4986693</v>
      </c>
      <c r="M27" s="28">
        <f t="shared" si="1"/>
        <v>-12644366</v>
      </c>
      <c r="N27" s="28">
        <f t="shared" si="1"/>
        <v>-17631059</v>
      </c>
      <c r="O27" s="28">
        <f t="shared" si="1"/>
        <v>-6373737</v>
      </c>
      <c r="P27" s="28">
        <f t="shared" si="1"/>
        <v>-12378010</v>
      </c>
      <c r="Q27" s="28">
        <f t="shared" si="1"/>
        <v>-10040132</v>
      </c>
      <c r="R27" s="28">
        <f t="shared" si="1"/>
        <v>-28791879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-55317833</v>
      </c>
      <c r="X27" s="28">
        <f t="shared" si="1"/>
        <v>-37128204</v>
      </c>
      <c r="Y27" s="28">
        <f t="shared" si="1"/>
        <v>-18189629</v>
      </c>
      <c r="Z27" s="29">
        <f>+IF(X27&lt;&gt;0,+(Y27/X27)*100,0)</f>
        <v>48.991405563274753</v>
      </c>
      <c r="AA27" s="30">
        <f>SUM(AA21:AA26)</f>
        <v>-47695964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-26136140</v>
      </c>
      <c r="D38" s="32">
        <f>+D17+D27+D36</f>
        <v>0</v>
      </c>
      <c r="E38" s="33">
        <f t="shared" si="3"/>
        <v>-49368992</v>
      </c>
      <c r="F38" s="2">
        <f t="shared" si="3"/>
        <v>-70561587</v>
      </c>
      <c r="G38" s="2">
        <f t="shared" si="3"/>
        <v>-10310289</v>
      </c>
      <c r="H38" s="2">
        <f t="shared" si="3"/>
        <v>-147000</v>
      </c>
      <c r="I38" s="2">
        <f t="shared" si="3"/>
        <v>-1320700</v>
      </c>
      <c r="J38" s="2">
        <f t="shared" si="3"/>
        <v>-11777989</v>
      </c>
      <c r="K38" s="2">
        <f t="shared" si="3"/>
        <v>-2382330</v>
      </c>
      <c r="L38" s="2">
        <f t="shared" si="3"/>
        <v>-11172057</v>
      </c>
      <c r="M38" s="2">
        <f t="shared" si="3"/>
        <v>-16427816</v>
      </c>
      <c r="N38" s="2">
        <f t="shared" si="3"/>
        <v>-29982203</v>
      </c>
      <c r="O38" s="2">
        <f t="shared" si="3"/>
        <v>-8551742</v>
      </c>
      <c r="P38" s="2">
        <f t="shared" si="3"/>
        <v>-12468585</v>
      </c>
      <c r="Q38" s="2">
        <f t="shared" si="3"/>
        <v>-11654697</v>
      </c>
      <c r="R38" s="2">
        <f t="shared" si="3"/>
        <v>-32675024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-74435216</v>
      </c>
      <c r="X38" s="2">
        <f t="shared" si="3"/>
        <v>-44466982</v>
      </c>
      <c r="Y38" s="2">
        <f t="shared" si="3"/>
        <v>-29968234</v>
      </c>
      <c r="Z38" s="34">
        <f>+IF(X38&lt;&gt;0,+(Y38/X38)*100,0)</f>
        <v>67.394351161497752</v>
      </c>
      <c r="AA38" s="35">
        <f>+AA17+AA27+AA36</f>
        <v>-70561587</v>
      </c>
    </row>
    <row r="39" spans="1:27" x14ac:dyDescent="0.25">
      <c r="A39" s="23" t="s">
        <v>60</v>
      </c>
      <c r="B39" s="17"/>
      <c r="C39" s="32">
        <v>-2808326</v>
      </c>
      <c r="D39" s="32"/>
      <c r="E39" s="33"/>
      <c r="F39" s="2"/>
      <c r="G39" s="2">
        <v>-17371649</v>
      </c>
      <c r="H39" s="2">
        <f>+G40+H60</f>
        <v>-27681938</v>
      </c>
      <c r="I39" s="2">
        <f>+H40+I60</f>
        <v>-27828938</v>
      </c>
      <c r="J39" s="2">
        <f>+G39</f>
        <v>-17371649</v>
      </c>
      <c r="K39" s="2">
        <f>+I40+K60</f>
        <v>-29149638</v>
      </c>
      <c r="L39" s="2">
        <f>+K40+L60</f>
        <v>-31531968</v>
      </c>
      <c r="M39" s="2">
        <f>+L40+M60</f>
        <v>-42704025</v>
      </c>
      <c r="N39" s="2">
        <f>+K39</f>
        <v>-29149638</v>
      </c>
      <c r="O39" s="2">
        <f>+M40+O60</f>
        <v>-59131841</v>
      </c>
      <c r="P39" s="2">
        <f>+O40+P60</f>
        <v>-67683583</v>
      </c>
      <c r="Q39" s="2">
        <f>+P40+Q60</f>
        <v>-80152168</v>
      </c>
      <c r="R39" s="2">
        <f>+O39</f>
        <v>-59131841</v>
      </c>
      <c r="S39" s="2">
        <f>+Q40+S60</f>
        <v>-91806865</v>
      </c>
      <c r="T39" s="2">
        <f>+S40+T60</f>
        <v>-91806865</v>
      </c>
      <c r="U39" s="2">
        <f>+T40+U60</f>
        <v>-91806865</v>
      </c>
      <c r="V39" s="2">
        <f>+S39</f>
        <v>-91806865</v>
      </c>
      <c r="W39" s="2">
        <f>+G39</f>
        <v>-17371649</v>
      </c>
      <c r="X39" s="2"/>
      <c r="Y39" s="2">
        <f>+W39-X39</f>
        <v>-17371649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-28944466</v>
      </c>
      <c r="D40" s="43">
        <f t="shared" ref="D40:AA40" si="4">+D38+D39</f>
        <v>0</v>
      </c>
      <c r="E40" s="44">
        <f t="shared" si="4"/>
        <v>-49368992</v>
      </c>
      <c r="F40" s="45">
        <f t="shared" si="4"/>
        <v>-70561587</v>
      </c>
      <c r="G40" s="45">
        <f t="shared" si="4"/>
        <v>-27681938</v>
      </c>
      <c r="H40" s="45">
        <f t="shared" si="4"/>
        <v>-27828938</v>
      </c>
      <c r="I40" s="45">
        <f t="shared" si="4"/>
        <v>-29149638</v>
      </c>
      <c r="J40" s="45">
        <f>+I40</f>
        <v>-29149638</v>
      </c>
      <c r="K40" s="45">
        <f t="shared" si="4"/>
        <v>-31531968</v>
      </c>
      <c r="L40" s="45">
        <f t="shared" si="4"/>
        <v>-42704025</v>
      </c>
      <c r="M40" s="45">
        <f t="shared" si="4"/>
        <v>-59131841</v>
      </c>
      <c r="N40" s="45">
        <f>+M40</f>
        <v>-59131841</v>
      </c>
      <c r="O40" s="45">
        <f t="shared" si="4"/>
        <v>-67683583</v>
      </c>
      <c r="P40" s="45">
        <f t="shared" si="4"/>
        <v>-80152168</v>
      </c>
      <c r="Q40" s="45">
        <f t="shared" si="4"/>
        <v>-91806865</v>
      </c>
      <c r="R40" s="45">
        <f>+Q40</f>
        <v>-91806865</v>
      </c>
      <c r="S40" s="45">
        <f t="shared" si="4"/>
        <v>-91806865</v>
      </c>
      <c r="T40" s="45">
        <f t="shared" si="4"/>
        <v>-91806865</v>
      </c>
      <c r="U40" s="45">
        <f t="shared" si="4"/>
        <v>-91806865</v>
      </c>
      <c r="V40" s="45">
        <f>+U40</f>
        <v>-91806865</v>
      </c>
      <c r="W40" s="45">
        <f>+V40</f>
        <v>-91806865</v>
      </c>
      <c r="X40" s="45">
        <f t="shared" si="4"/>
        <v>-44466982</v>
      </c>
      <c r="Y40" s="45">
        <f t="shared" si="4"/>
        <v>-47339883</v>
      </c>
      <c r="Z40" s="46">
        <f>+IF(X40&lt;&gt;0,+(Y40/X40)*100,0)</f>
        <v>106.46075103545367</v>
      </c>
      <c r="AA40" s="47">
        <f t="shared" si="4"/>
        <v>-70561587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-17371649</v>
      </c>
      <c r="J60">
        <v>-17371649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371879601</v>
      </c>
      <c r="D7" s="18"/>
      <c r="E7" s="19">
        <v>144004030</v>
      </c>
      <c r="F7" s="20">
        <v>144004024</v>
      </c>
      <c r="G7" s="20">
        <v>13376725</v>
      </c>
      <c r="H7" s="20">
        <v>13470976</v>
      </c>
      <c r="I7" s="20">
        <v>11106524</v>
      </c>
      <c r="J7" s="20">
        <v>37954225</v>
      </c>
      <c r="K7" s="20">
        <v>15744460</v>
      </c>
      <c r="L7" s="20">
        <v>13946739</v>
      </c>
      <c r="M7" s="20">
        <v>12833840</v>
      </c>
      <c r="N7" s="20">
        <v>42525039</v>
      </c>
      <c r="O7" s="20">
        <v>11575652</v>
      </c>
      <c r="P7" s="20">
        <v>13305239</v>
      </c>
      <c r="Q7" s="20">
        <v>13552465</v>
      </c>
      <c r="R7" s="20">
        <v>38433356</v>
      </c>
      <c r="S7" s="20"/>
      <c r="T7" s="20"/>
      <c r="U7" s="20"/>
      <c r="V7" s="20"/>
      <c r="W7" s="20">
        <v>118912620</v>
      </c>
      <c r="X7" s="20">
        <v>108003149</v>
      </c>
      <c r="Y7" s="20">
        <v>10909471</v>
      </c>
      <c r="Z7" s="21">
        <v>10.10106751609622</v>
      </c>
      <c r="AA7" s="22">
        <v>144004024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7590443</v>
      </c>
      <c r="F8" s="20">
        <v>7590443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5692833</v>
      </c>
      <c r="Y8" s="20">
        <v>-5692833</v>
      </c>
      <c r="Z8" s="21">
        <v>-100</v>
      </c>
      <c r="AA8" s="22">
        <v>7590443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2376</v>
      </c>
      <c r="M9" s="20"/>
      <c r="N9" s="20">
        <v>2376</v>
      </c>
      <c r="O9" s="20"/>
      <c r="P9" s="20"/>
      <c r="Q9" s="20"/>
      <c r="R9" s="20"/>
      <c r="S9" s="20"/>
      <c r="T9" s="20"/>
      <c r="U9" s="20"/>
      <c r="V9" s="20"/>
      <c r="W9" s="20">
        <v>2376</v>
      </c>
      <c r="X9" s="20"/>
      <c r="Y9" s="20">
        <v>2376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-68765818</v>
      </c>
      <c r="D14" s="18"/>
      <c r="E14" s="19">
        <v>-57583664</v>
      </c>
      <c r="F14" s="20">
        <v>-51383288</v>
      </c>
      <c r="G14" s="20">
        <v>-3262652</v>
      </c>
      <c r="H14" s="20">
        <v>-4704786</v>
      </c>
      <c r="I14" s="20">
        <v>-1946425</v>
      </c>
      <c r="J14" s="20">
        <v>-9913863</v>
      </c>
      <c r="K14" s="20">
        <v>-3745031</v>
      </c>
      <c r="L14" s="20">
        <v>-5175452</v>
      </c>
      <c r="M14" s="20">
        <v>-2078744</v>
      </c>
      <c r="N14" s="20">
        <v>-10999227</v>
      </c>
      <c r="O14" s="20">
        <v>-174106</v>
      </c>
      <c r="P14" s="20">
        <v>-3025956</v>
      </c>
      <c r="Q14" s="20">
        <v>-1817519</v>
      </c>
      <c r="R14" s="20">
        <v>-5017581</v>
      </c>
      <c r="S14" s="20"/>
      <c r="T14" s="20"/>
      <c r="U14" s="20"/>
      <c r="V14" s="20"/>
      <c r="W14" s="20">
        <v>-25930671</v>
      </c>
      <c r="X14" s="20">
        <v>-41637657</v>
      </c>
      <c r="Y14" s="20">
        <v>15706986</v>
      </c>
      <c r="Z14" s="21">
        <v>-37.723030380888147</v>
      </c>
      <c r="AA14" s="22">
        <v>-51383288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303113783</v>
      </c>
      <c r="D17" s="26">
        <f>SUM(D6:D16)</f>
        <v>0</v>
      </c>
      <c r="E17" s="27">
        <f t="shared" si="0"/>
        <v>94010809</v>
      </c>
      <c r="F17" s="28">
        <f t="shared" si="0"/>
        <v>100211179</v>
      </c>
      <c r="G17" s="28">
        <f t="shared" si="0"/>
        <v>10114073</v>
      </c>
      <c r="H17" s="28">
        <f t="shared" si="0"/>
        <v>8766190</v>
      </c>
      <c r="I17" s="28">
        <f t="shared" si="0"/>
        <v>9160099</v>
      </c>
      <c r="J17" s="28">
        <f t="shared" si="0"/>
        <v>28040362</v>
      </c>
      <c r="K17" s="28">
        <f t="shared" si="0"/>
        <v>11999429</v>
      </c>
      <c r="L17" s="28">
        <f t="shared" si="0"/>
        <v>8773663</v>
      </c>
      <c r="M17" s="28">
        <f t="shared" si="0"/>
        <v>10755096</v>
      </c>
      <c r="N17" s="28">
        <f t="shared" si="0"/>
        <v>31528188</v>
      </c>
      <c r="O17" s="28">
        <f t="shared" si="0"/>
        <v>11401546</v>
      </c>
      <c r="P17" s="28">
        <f t="shared" si="0"/>
        <v>10279283</v>
      </c>
      <c r="Q17" s="28">
        <f t="shared" si="0"/>
        <v>11734946</v>
      </c>
      <c r="R17" s="28">
        <f t="shared" si="0"/>
        <v>33415775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92984325</v>
      </c>
      <c r="X17" s="28">
        <f t="shared" si="0"/>
        <v>72058325</v>
      </c>
      <c r="Y17" s="28">
        <f t="shared" si="0"/>
        <v>20926000</v>
      </c>
      <c r="Z17" s="29">
        <f>+IF(X17&lt;&gt;0,+(Y17/X17)*100,0)</f>
        <v>29.040364177213391</v>
      </c>
      <c r="AA17" s="30">
        <f>SUM(AA6:AA16)</f>
        <v>100211179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-128348866</v>
      </c>
      <c r="D26" s="18"/>
      <c r="E26" s="19">
        <v>-122383275</v>
      </c>
      <c r="F26" s="20">
        <v>-155158275</v>
      </c>
      <c r="G26" s="20">
        <v>-4761465</v>
      </c>
      <c r="H26" s="20">
        <v>-54979261</v>
      </c>
      <c r="I26" s="20">
        <v>-15549554</v>
      </c>
      <c r="J26" s="20">
        <v>-75290280</v>
      </c>
      <c r="K26" s="20">
        <v>14297086</v>
      </c>
      <c r="L26" s="20">
        <v>-43698223</v>
      </c>
      <c r="M26" s="20"/>
      <c r="N26" s="20">
        <v>-29401137</v>
      </c>
      <c r="O26" s="20"/>
      <c r="P26" s="20">
        <v>-20796256</v>
      </c>
      <c r="Q26" s="20">
        <v>-61025076</v>
      </c>
      <c r="R26" s="20">
        <v>-81821332</v>
      </c>
      <c r="S26" s="20"/>
      <c r="T26" s="20"/>
      <c r="U26" s="20"/>
      <c r="V26" s="20"/>
      <c r="W26" s="20">
        <v>-186512749</v>
      </c>
      <c r="X26" s="20">
        <v>-99981204</v>
      </c>
      <c r="Y26" s="20">
        <v>-86531545</v>
      </c>
      <c r="Z26" s="21">
        <v>86.547812526842549</v>
      </c>
      <c r="AA26" s="22">
        <v>-155158275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-128348866</v>
      </c>
      <c r="D27" s="26">
        <f>SUM(D21:D26)</f>
        <v>0</v>
      </c>
      <c r="E27" s="27">
        <f t="shared" si="1"/>
        <v>-122383275</v>
      </c>
      <c r="F27" s="28">
        <f t="shared" si="1"/>
        <v>-155158275</v>
      </c>
      <c r="G27" s="28">
        <f t="shared" si="1"/>
        <v>-4761465</v>
      </c>
      <c r="H27" s="28">
        <f t="shared" si="1"/>
        <v>-54979261</v>
      </c>
      <c r="I27" s="28">
        <f t="shared" si="1"/>
        <v>-15549554</v>
      </c>
      <c r="J27" s="28">
        <f t="shared" si="1"/>
        <v>-75290280</v>
      </c>
      <c r="K27" s="28">
        <f t="shared" si="1"/>
        <v>14297086</v>
      </c>
      <c r="L27" s="28">
        <f t="shared" si="1"/>
        <v>-43698223</v>
      </c>
      <c r="M27" s="28">
        <f t="shared" si="1"/>
        <v>0</v>
      </c>
      <c r="N27" s="28">
        <f t="shared" si="1"/>
        <v>-29401137</v>
      </c>
      <c r="O27" s="28">
        <f t="shared" si="1"/>
        <v>0</v>
      </c>
      <c r="P27" s="28">
        <f t="shared" si="1"/>
        <v>-20796256</v>
      </c>
      <c r="Q27" s="28">
        <f t="shared" si="1"/>
        <v>-61025076</v>
      </c>
      <c r="R27" s="28">
        <f t="shared" si="1"/>
        <v>-81821332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-186512749</v>
      </c>
      <c r="X27" s="28">
        <f t="shared" si="1"/>
        <v>-99981204</v>
      </c>
      <c r="Y27" s="28">
        <f t="shared" si="1"/>
        <v>-86531545</v>
      </c>
      <c r="Z27" s="29">
        <f>+IF(X27&lt;&gt;0,+(Y27/X27)*100,0)</f>
        <v>86.547812526842549</v>
      </c>
      <c r="AA27" s="30">
        <f>SUM(AA21:AA26)</f>
        <v>-155158275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174764917</v>
      </c>
      <c r="D38" s="32">
        <f>+D17+D27+D36</f>
        <v>0</v>
      </c>
      <c r="E38" s="33">
        <f t="shared" si="3"/>
        <v>-28372466</v>
      </c>
      <c r="F38" s="2">
        <f t="shared" si="3"/>
        <v>-54947096</v>
      </c>
      <c r="G38" s="2">
        <f t="shared" si="3"/>
        <v>5352608</v>
      </c>
      <c r="H38" s="2">
        <f t="shared" si="3"/>
        <v>-46213071</v>
      </c>
      <c r="I38" s="2">
        <f t="shared" si="3"/>
        <v>-6389455</v>
      </c>
      <c r="J38" s="2">
        <f t="shared" si="3"/>
        <v>-47249918</v>
      </c>
      <c r="K38" s="2">
        <f t="shared" si="3"/>
        <v>26296515</v>
      </c>
      <c r="L38" s="2">
        <f t="shared" si="3"/>
        <v>-34924560</v>
      </c>
      <c r="M38" s="2">
        <f t="shared" si="3"/>
        <v>10755096</v>
      </c>
      <c r="N38" s="2">
        <f t="shared" si="3"/>
        <v>2127051</v>
      </c>
      <c r="O38" s="2">
        <f t="shared" si="3"/>
        <v>11401546</v>
      </c>
      <c r="P38" s="2">
        <f t="shared" si="3"/>
        <v>-10516973</v>
      </c>
      <c r="Q38" s="2">
        <f t="shared" si="3"/>
        <v>-49290130</v>
      </c>
      <c r="R38" s="2">
        <f t="shared" si="3"/>
        <v>-48405557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-93528424</v>
      </c>
      <c r="X38" s="2">
        <f t="shared" si="3"/>
        <v>-27922879</v>
      </c>
      <c r="Y38" s="2">
        <f t="shared" si="3"/>
        <v>-65605545</v>
      </c>
      <c r="Z38" s="34">
        <f>+IF(X38&lt;&gt;0,+(Y38/X38)*100,0)</f>
        <v>234.95265298395628</v>
      </c>
      <c r="AA38" s="35">
        <f>+AA17+AA27+AA36</f>
        <v>-54947096</v>
      </c>
    </row>
    <row r="39" spans="1:27" x14ac:dyDescent="0.25">
      <c r="A39" s="23" t="s">
        <v>60</v>
      </c>
      <c r="B39" s="17"/>
      <c r="C39" s="32">
        <v>-571571845</v>
      </c>
      <c r="D39" s="32"/>
      <c r="E39" s="33">
        <v>-571571844</v>
      </c>
      <c r="F39" s="2">
        <v>-389824631</v>
      </c>
      <c r="G39" s="2">
        <v>-389824630</v>
      </c>
      <c r="H39" s="2">
        <f>+G40+H60</f>
        <v>-384472022</v>
      </c>
      <c r="I39" s="2">
        <f>+H40+I60</f>
        <v>-430685093</v>
      </c>
      <c r="J39" s="2">
        <f>+G39</f>
        <v>-389824630</v>
      </c>
      <c r="K39" s="2">
        <f>+I40+K60</f>
        <v>-437074548</v>
      </c>
      <c r="L39" s="2">
        <f>+K40+L60</f>
        <v>-410778033</v>
      </c>
      <c r="M39" s="2">
        <f>+L40+M60</f>
        <v>-445702593</v>
      </c>
      <c r="N39" s="2">
        <f>+K39</f>
        <v>-437074548</v>
      </c>
      <c r="O39" s="2">
        <f>+M40+O60</f>
        <v>-434947497</v>
      </c>
      <c r="P39" s="2">
        <f>+O40+P60</f>
        <v>-423545951</v>
      </c>
      <c r="Q39" s="2">
        <f>+P40+Q60</f>
        <v>-434062924</v>
      </c>
      <c r="R39" s="2">
        <f>+O39</f>
        <v>-434947497</v>
      </c>
      <c r="S39" s="2">
        <f>+Q40+S60</f>
        <v>-483353054</v>
      </c>
      <c r="T39" s="2">
        <f>+S40+T60</f>
        <v>-483353054</v>
      </c>
      <c r="U39" s="2">
        <f>+T40+U60</f>
        <v>-483353054</v>
      </c>
      <c r="V39" s="2">
        <f>+S39</f>
        <v>-483353054</v>
      </c>
      <c r="W39" s="2">
        <f>+G39</f>
        <v>-389824630</v>
      </c>
      <c r="X39" s="2">
        <v>-389824631</v>
      </c>
      <c r="Y39" s="2">
        <f>+W39-X39</f>
        <v>1</v>
      </c>
      <c r="Z39" s="34">
        <f>+IF(X39&lt;&gt;0,+(Y39/X39)*100,0)</f>
        <v>-2.56525606767008E-7</v>
      </c>
      <c r="AA39" s="35">
        <v>-389824631</v>
      </c>
    </row>
    <row r="40" spans="1:27" x14ac:dyDescent="0.25">
      <c r="A40" s="41" t="s">
        <v>62</v>
      </c>
      <c r="B40" s="42" t="s">
        <v>61</v>
      </c>
      <c r="C40" s="43">
        <f>+C38+C39</f>
        <v>-396806928</v>
      </c>
      <c r="D40" s="43">
        <f t="shared" ref="D40:AA40" si="4">+D38+D39</f>
        <v>0</v>
      </c>
      <c r="E40" s="44">
        <f t="shared" si="4"/>
        <v>-599944310</v>
      </c>
      <c r="F40" s="45">
        <f t="shared" si="4"/>
        <v>-444771727</v>
      </c>
      <c r="G40" s="45">
        <f t="shared" si="4"/>
        <v>-384472022</v>
      </c>
      <c r="H40" s="45">
        <f t="shared" si="4"/>
        <v>-430685093</v>
      </c>
      <c r="I40" s="45">
        <f t="shared" si="4"/>
        <v>-437074548</v>
      </c>
      <c r="J40" s="45">
        <f>+I40</f>
        <v>-437074548</v>
      </c>
      <c r="K40" s="45">
        <f t="shared" si="4"/>
        <v>-410778033</v>
      </c>
      <c r="L40" s="45">
        <f t="shared" si="4"/>
        <v>-445702593</v>
      </c>
      <c r="M40" s="45">
        <f t="shared" si="4"/>
        <v>-434947497</v>
      </c>
      <c r="N40" s="45">
        <f>+M40</f>
        <v>-434947497</v>
      </c>
      <c r="O40" s="45">
        <f t="shared" si="4"/>
        <v>-423545951</v>
      </c>
      <c r="P40" s="45">
        <f t="shared" si="4"/>
        <v>-434062924</v>
      </c>
      <c r="Q40" s="45">
        <f t="shared" si="4"/>
        <v>-483353054</v>
      </c>
      <c r="R40" s="45">
        <f>+Q40</f>
        <v>-483353054</v>
      </c>
      <c r="S40" s="45">
        <f t="shared" si="4"/>
        <v>-483353054</v>
      </c>
      <c r="T40" s="45">
        <f t="shared" si="4"/>
        <v>-483353054</v>
      </c>
      <c r="U40" s="45">
        <f t="shared" si="4"/>
        <v>-483353054</v>
      </c>
      <c r="V40" s="45">
        <f>+U40</f>
        <v>-483353054</v>
      </c>
      <c r="W40" s="45">
        <f>+V40</f>
        <v>-483353054</v>
      </c>
      <c r="X40" s="45">
        <f t="shared" si="4"/>
        <v>-417747510</v>
      </c>
      <c r="Y40" s="45">
        <f t="shared" si="4"/>
        <v>-65605544</v>
      </c>
      <c r="Z40" s="46">
        <f>+IF(X40&lt;&gt;0,+(Y40/X40)*100,0)</f>
        <v>15.704592470222027</v>
      </c>
      <c r="AA40" s="47">
        <f t="shared" si="4"/>
        <v>-444771727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-389824630</v>
      </c>
      <c r="J60">
        <v>-389824630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17609000</v>
      </c>
      <c r="F9" s="20">
        <v>24198000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19256250</v>
      </c>
      <c r="Y9" s="20">
        <v>-19256250</v>
      </c>
      <c r="Z9" s="21">
        <v>-100</v>
      </c>
      <c r="AA9" s="22">
        <v>24198000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-17609000</v>
      </c>
      <c r="F14" s="20">
        <v>-14548000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-13478806</v>
      </c>
      <c r="Y14" s="20">
        <v>13478806</v>
      </c>
      <c r="Z14" s="21">
        <v>-100</v>
      </c>
      <c r="AA14" s="22">
        <v>-14548000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9650000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5777444</v>
      </c>
      <c r="Y17" s="28">
        <f t="shared" si="0"/>
        <v>-5777444</v>
      </c>
      <c r="Z17" s="29">
        <f>+IF(X17&lt;&gt;0,+(Y17/X17)*100,0)</f>
        <v>-100</v>
      </c>
      <c r="AA17" s="30">
        <f>SUM(AA6:AA16)</f>
        <v>9650000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-9349444</v>
      </c>
      <c r="D26" s="18"/>
      <c r="E26" s="19">
        <v>-5050000</v>
      </c>
      <c r="F26" s="20">
        <v>-9650000</v>
      </c>
      <c r="G26" s="20"/>
      <c r="H26" s="20"/>
      <c r="I26" s="20">
        <v>-2816706</v>
      </c>
      <c r="J26" s="20">
        <v>-2816706</v>
      </c>
      <c r="K26" s="20"/>
      <c r="L26" s="20">
        <v>-3098369</v>
      </c>
      <c r="M26" s="20"/>
      <c r="N26" s="20">
        <v>-3098369</v>
      </c>
      <c r="O26" s="20">
        <v>-345000</v>
      </c>
      <c r="P26" s="20">
        <v>-1092361</v>
      </c>
      <c r="Q26" s="20">
        <v>-2999866</v>
      </c>
      <c r="R26" s="20">
        <v>-4437227</v>
      </c>
      <c r="S26" s="20"/>
      <c r="T26" s="20"/>
      <c r="U26" s="20"/>
      <c r="V26" s="20"/>
      <c r="W26" s="20">
        <v>-10352302</v>
      </c>
      <c r="X26" s="20">
        <v>-2350000</v>
      </c>
      <c r="Y26" s="20">
        <v>-8002302</v>
      </c>
      <c r="Z26" s="21">
        <v>340.52348936170216</v>
      </c>
      <c r="AA26" s="22">
        <v>-9650000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-9349444</v>
      </c>
      <c r="D27" s="26">
        <f>SUM(D21:D26)</f>
        <v>0</v>
      </c>
      <c r="E27" s="27">
        <f t="shared" si="1"/>
        <v>-5050000</v>
      </c>
      <c r="F27" s="28">
        <f t="shared" si="1"/>
        <v>-9650000</v>
      </c>
      <c r="G27" s="28">
        <f t="shared" si="1"/>
        <v>0</v>
      </c>
      <c r="H27" s="28">
        <f t="shared" si="1"/>
        <v>0</v>
      </c>
      <c r="I27" s="28">
        <f t="shared" si="1"/>
        <v>-2816706</v>
      </c>
      <c r="J27" s="28">
        <f t="shared" si="1"/>
        <v>-2816706</v>
      </c>
      <c r="K27" s="28">
        <f t="shared" si="1"/>
        <v>0</v>
      </c>
      <c r="L27" s="28">
        <f t="shared" si="1"/>
        <v>-3098369</v>
      </c>
      <c r="M27" s="28">
        <f t="shared" si="1"/>
        <v>0</v>
      </c>
      <c r="N27" s="28">
        <f t="shared" si="1"/>
        <v>-3098369</v>
      </c>
      <c r="O27" s="28">
        <f t="shared" si="1"/>
        <v>-345000</v>
      </c>
      <c r="P27" s="28">
        <f t="shared" si="1"/>
        <v>-1092361</v>
      </c>
      <c r="Q27" s="28">
        <f t="shared" si="1"/>
        <v>-2999866</v>
      </c>
      <c r="R27" s="28">
        <f t="shared" si="1"/>
        <v>-4437227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-10352302</v>
      </c>
      <c r="X27" s="28">
        <f t="shared" si="1"/>
        <v>-2350000</v>
      </c>
      <c r="Y27" s="28">
        <f t="shared" si="1"/>
        <v>-8002302</v>
      </c>
      <c r="Z27" s="29">
        <f>+IF(X27&lt;&gt;0,+(Y27/X27)*100,0)</f>
        <v>340.52348936170216</v>
      </c>
      <c r="AA27" s="30">
        <f>SUM(AA21:AA26)</f>
        <v>-9650000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-9349444</v>
      </c>
      <c r="D38" s="32">
        <f>+D17+D27+D36</f>
        <v>0</v>
      </c>
      <c r="E38" s="33">
        <f t="shared" si="3"/>
        <v>-5050000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-2816706</v>
      </c>
      <c r="J38" s="2">
        <f t="shared" si="3"/>
        <v>-2816706</v>
      </c>
      <c r="K38" s="2">
        <f t="shared" si="3"/>
        <v>0</v>
      </c>
      <c r="L38" s="2">
        <f t="shared" si="3"/>
        <v>-3098369</v>
      </c>
      <c r="M38" s="2">
        <f t="shared" si="3"/>
        <v>0</v>
      </c>
      <c r="N38" s="2">
        <f t="shared" si="3"/>
        <v>-3098369</v>
      </c>
      <c r="O38" s="2">
        <f t="shared" si="3"/>
        <v>-345000</v>
      </c>
      <c r="P38" s="2">
        <f t="shared" si="3"/>
        <v>-1092361</v>
      </c>
      <c r="Q38" s="2">
        <f t="shared" si="3"/>
        <v>-2999866</v>
      </c>
      <c r="R38" s="2">
        <f t="shared" si="3"/>
        <v>-4437227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-10352302</v>
      </c>
      <c r="X38" s="2">
        <f t="shared" si="3"/>
        <v>3427444</v>
      </c>
      <c r="Y38" s="2">
        <f t="shared" si="3"/>
        <v>-13779746</v>
      </c>
      <c r="Z38" s="34">
        <f>+IF(X38&lt;&gt;0,+(Y38/X38)*100,0)</f>
        <v>-402.04146296773928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-2816706</v>
      </c>
      <c r="L39" s="2">
        <f>+K40+L60</f>
        <v>-2816706</v>
      </c>
      <c r="M39" s="2">
        <f>+L40+M60</f>
        <v>-5915075</v>
      </c>
      <c r="N39" s="2">
        <f>+K39</f>
        <v>-2816706</v>
      </c>
      <c r="O39" s="2">
        <f>+M40+O60</f>
        <v>-5915075</v>
      </c>
      <c r="P39" s="2">
        <f>+O40+P60</f>
        <v>-6260075</v>
      </c>
      <c r="Q39" s="2">
        <f>+P40+Q60</f>
        <v>-7352436</v>
      </c>
      <c r="R39" s="2">
        <f>+O39</f>
        <v>-5915075</v>
      </c>
      <c r="S39" s="2">
        <f>+Q40+S60</f>
        <v>-10352302</v>
      </c>
      <c r="T39" s="2">
        <f>+S40+T60</f>
        <v>-10352302</v>
      </c>
      <c r="U39" s="2">
        <f>+T40+U60</f>
        <v>-10352302</v>
      </c>
      <c r="V39" s="2">
        <f>+S39</f>
        <v>-10352302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-9349444</v>
      </c>
      <c r="D40" s="43">
        <f t="shared" ref="D40:AA40" si="4">+D38+D39</f>
        <v>0</v>
      </c>
      <c r="E40" s="44">
        <f t="shared" si="4"/>
        <v>-5050000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-2816706</v>
      </c>
      <c r="J40" s="45">
        <f>+I40</f>
        <v>-2816706</v>
      </c>
      <c r="K40" s="45">
        <f t="shared" si="4"/>
        <v>-2816706</v>
      </c>
      <c r="L40" s="45">
        <f t="shared" si="4"/>
        <v>-5915075</v>
      </c>
      <c r="M40" s="45">
        <f t="shared" si="4"/>
        <v>-5915075</v>
      </c>
      <c r="N40" s="45">
        <f>+M40</f>
        <v>-5915075</v>
      </c>
      <c r="O40" s="45">
        <f t="shared" si="4"/>
        <v>-6260075</v>
      </c>
      <c r="P40" s="45">
        <f t="shared" si="4"/>
        <v>-7352436</v>
      </c>
      <c r="Q40" s="45">
        <f t="shared" si="4"/>
        <v>-10352302</v>
      </c>
      <c r="R40" s="45">
        <f>+Q40</f>
        <v>-10352302</v>
      </c>
      <c r="S40" s="45">
        <f t="shared" si="4"/>
        <v>-10352302</v>
      </c>
      <c r="T40" s="45">
        <f t="shared" si="4"/>
        <v>-10352302</v>
      </c>
      <c r="U40" s="45">
        <f t="shared" si="4"/>
        <v>-10352302</v>
      </c>
      <c r="V40" s="45">
        <f>+U40</f>
        <v>-10352302</v>
      </c>
      <c r="W40" s="45">
        <f>+V40</f>
        <v>-10352302</v>
      </c>
      <c r="X40" s="45">
        <f t="shared" si="4"/>
        <v>3427444</v>
      </c>
      <c r="Y40" s="45">
        <f t="shared" si="4"/>
        <v>-13779746</v>
      </c>
      <c r="Z40" s="46">
        <f>+IF(X40&lt;&gt;0,+(Y40/X40)*100,0)</f>
        <v>-402.04146296773928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1278</v>
      </c>
      <c r="D7" s="18"/>
      <c r="E7" s="19">
        <v>23486002</v>
      </c>
      <c r="F7" s="20">
        <v>38399948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23580081</v>
      </c>
      <c r="Y7" s="20">
        <v>-23580081</v>
      </c>
      <c r="Z7" s="21">
        <v>-100</v>
      </c>
      <c r="AA7" s="22">
        <v>38399948</v>
      </c>
    </row>
    <row r="8" spans="1:27" x14ac:dyDescent="0.25">
      <c r="A8" s="23" t="s">
        <v>36</v>
      </c>
      <c r="B8" s="17" t="s">
        <v>32</v>
      </c>
      <c r="C8" s="18">
        <v>6078420</v>
      </c>
      <c r="D8" s="18"/>
      <c r="E8" s="19"/>
      <c r="F8" s="20">
        <v>-4450118</v>
      </c>
      <c r="G8" s="20"/>
      <c r="H8" s="20">
        <v>446965</v>
      </c>
      <c r="I8" s="20">
        <v>467453</v>
      </c>
      <c r="J8" s="20">
        <v>914418</v>
      </c>
      <c r="K8" s="20">
        <v>738598</v>
      </c>
      <c r="L8" s="20">
        <v>475907</v>
      </c>
      <c r="M8" s="20">
        <v>281016</v>
      </c>
      <c r="N8" s="20">
        <v>1495521</v>
      </c>
      <c r="O8" s="20">
        <v>779731</v>
      </c>
      <c r="P8" s="20">
        <v>696146</v>
      </c>
      <c r="Q8" s="20"/>
      <c r="R8" s="20">
        <v>1475877</v>
      </c>
      <c r="S8" s="20"/>
      <c r="T8" s="20"/>
      <c r="U8" s="20"/>
      <c r="V8" s="20"/>
      <c r="W8" s="20">
        <v>3885816</v>
      </c>
      <c r="X8" s="20">
        <v>-1780048</v>
      </c>
      <c r="Y8" s="20">
        <v>5665864</v>
      </c>
      <c r="Z8" s="21">
        <v>-318.29838296495376</v>
      </c>
      <c r="AA8" s="22">
        <v>-4450118</v>
      </c>
    </row>
    <row r="9" spans="1:27" x14ac:dyDescent="0.25">
      <c r="A9" s="23" t="s">
        <v>37</v>
      </c>
      <c r="B9" s="17" t="s">
        <v>6</v>
      </c>
      <c r="C9" s="18">
        <v>8835579</v>
      </c>
      <c r="D9" s="18"/>
      <c r="E9" s="19"/>
      <c r="F9" s="20">
        <v>-10463829</v>
      </c>
      <c r="G9" s="20"/>
      <c r="H9" s="20">
        <v>828939</v>
      </c>
      <c r="I9" s="20">
        <v>1018742</v>
      </c>
      <c r="J9" s="20">
        <v>1847681</v>
      </c>
      <c r="K9" s="20">
        <v>779894</v>
      </c>
      <c r="L9" s="20">
        <v>536882</v>
      </c>
      <c r="M9" s="20">
        <v>924369</v>
      </c>
      <c r="N9" s="20">
        <v>2241145</v>
      </c>
      <c r="O9" s="20">
        <v>779231</v>
      </c>
      <c r="P9" s="20">
        <v>1049803</v>
      </c>
      <c r="Q9" s="20"/>
      <c r="R9" s="20">
        <v>1829034</v>
      </c>
      <c r="S9" s="20"/>
      <c r="T9" s="20"/>
      <c r="U9" s="20"/>
      <c r="V9" s="20"/>
      <c r="W9" s="20">
        <v>5917860</v>
      </c>
      <c r="X9" s="20">
        <v>-4185532</v>
      </c>
      <c r="Y9" s="20">
        <v>10103392</v>
      </c>
      <c r="Z9" s="21">
        <v>-241.38847821495571</v>
      </c>
      <c r="AA9" s="22">
        <v>-10463829</v>
      </c>
    </row>
    <row r="10" spans="1:27" x14ac:dyDescent="0.25">
      <c r="A10" s="23" t="s">
        <v>38</v>
      </c>
      <c r="B10" s="17" t="s">
        <v>6</v>
      </c>
      <c r="C10" s="18">
        <v>750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-2008300</v>
      </c>
      <c r="D14" s="18"/>
      <c r="E14" s="19">
        <v>-22497139</v>
      </c>
      <c r="F14" s="20">
        <v>-15097139</v>
      </c>
      <c r="G14" s="20"/>
      <c r="H14" s="20"/>
      <c r="I14" s="20"/>
      <c r="J14" s="20"/>
      <c r="K14" s="20"/>
      <c r="L14" s="20"/>
      <c r="M14" s="20">
        <v>-1236649</v>
      </c>
      <c r="N14" s="20">
        <v>-1236649</v>
      </c>
      <c r="O14" s="20"/>
      <c r="P14" s="20"/>
      <c r="Q14" s="20"/>
      <c r="R14" s="20"/>
      <c r="S14" s="20"/>
      <c r="T14" s="20"/>
      <c r="U14" s="20"/>
      <c r="V14" s="20"/>
      <c r="W14" s="20">
        <v>-1236649</v>
      </c>
      <c r="X14" s="20">
        <v>-13912858</v>
      </c>
      <c r="Y14" s="20">
        <v>12676209</v>
      </c>
      <c r="Z14" s="21">
        <v>-91.111466817242004</v>
      </c>
      <c r="AA14" s="22">
        <v>-15097139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-5475604</v>
      </c>
      <c r="F15" s="20">
        <v>-5475604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-4106700</v>
      </c>
      <c r="Y15" s="20">
        <v>4106700</v>
      </c>
      <c r="Z15" s="21">
        <v>-100</v>
      </c>
      <c r="AA15" s="22">
        <v>-5475604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12907727</v>
      </c>
      <c r="D17" s="26">
        <f>SUM(D6:D16)</f>
        <v>0</v>
      </c>
      <c r="E17" s="27">
        <f t="shared" si="0"/>
        <v>-4486741</v>
      </c>
      <c r="F17" s="28">
        <f t="shared" si="0"/>
        <v>2913258</v>
      </c>
      <c r="G17" s="28">
        <f t="shared" si="0"/>
        <v>0</v>
      </c>
      <c r="H17" s="28">
        <f t="shared" si="0"/>
        <v>1275904</v>
      </c>
      <c r="I17" s="28">
        <f t="shared" si="0"/>
        <v>1486195</v>
      </c>
      <c r="J17" s="28">
        <f t="shared" si="0"/>
        <v>2762099</v>
      </c>
      <c r="K17" s="28">
        <f t="shared" si="0"/>
        <v>1518492</v>
      </c>
      <c r="L17" s="28">
        <f t="shared" si="0"/>
        <v>1012789</v>
      </c>
      <c r="M17" s="28">
        <f t="shared" si="0"/>
        <v>-31264</v>
      </c>
      <c r="N17" s="28">
        <f t="shared" si="0"/>
        <v>2500017</v>
      </c>
      <c r="O17" s="28">
        <f t="shared" si="0"/>
        <v>1558962</v>
      </c>
      <c r="P17" s="28">
        <f t="shared" si="0"/>
        <v>1745949</v>
      </c>
      <c r="Q17" s="28">
        <f t="shared" si="0"/>
        <v>0</v>
      </c>
      <c r="R17" s="28">
        <f t="shared" si="0"/>
        <v>3304911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8567027</v>
      </c>
      <c r="X17" s="28">
        <f t="shared" si="0"/>
        <v>-405057</v>
      </c>
      <c r="Y17" s="28">
        <f t="shared" si="0"/>
        <v>8972084</v>
      </c>
      <c r="Z17" s="29">
        <f>+IF(X17&lt;&gt;0,+(Y17/X17)*100,0)</f>
        <v>-2215.0176394927134</v>
      </c>
      <c r="AA17" s="30">
        <f>SUM(AA6:AA16)</f>
        <v>2913258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-4400003</v>
      </c>
      <c r="Y26" s="20">
        <v>4400003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-4400003</v>
      </c>
      <c r="Y27" s="28">
        <f t="shared" si="1"/>
        <v>4400003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12907727</v>
      </c>
      <c r="D38" s="32">
        <f>+D17+D27+D36</f>
        <v>0</v>
      </c>
      <c r="E38" s="33">
        <f t="shared" si="3"/>
        <v>-12486741</v>
      </c>
      <c r="F38" s="2">
        <f t="shared" si="3"/>
        <v>-1086742</v>
      </c>
      <c r="G38" s="2">
        <f t="shared" si="3"/>
        <v>0</v>
      </c>
      <c r="H38" s="2">
        <f t="shared" si="3"/>
        <v>1275904</v>
      </c>
      <c r="I38" s="2">
        <f t="shared" si="3"/>
        <v>1486195</v>
      </c>
      <c r="J38" s="2">
        <f t="shared" si="3"/>
        <v>2762099</v>
      </c>
      <c r="K38" s="2">
        <f t="shared" si="3"/>
        <v>1518492</v>
      </c>
      <c r="L38" s="2">
        <f t="shared" si="3"/>
        <v>1012789</v>
      </c>
      <c r="M38" s="2">
        <f t="shared" si="3"/>
        <v>-31264</v>
      </c>
      <c r="N38" s="2">
        <f t="shared" si="3"/>
        <v>2500017</v>
      </c>
      <c r="O38" s="2">
        <f t="shared" si="3"/>
        <v>1558962</v>
      </c>
      <c r="P38" s="2">
        <f t="shared" si="3"/>
        <v>1745949</v>
      </c>
      <c r="Q38" s="2">
        <f t="shared" si="3"/>
        <v>0</v>
      </c>
      <c r="R38" s="2">
        <f t="shared" si="3"/>
        <v>3304911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8567027</v>
      </c>
      <c r="X38" s="2">
        <f t="shared" si="3"/>
        <v>-4805060</v>
      </c>
      <c r="Y38" s="2">
        <f t="shared" si="3"/>
        <v>13372087</v>
      </c>
      <c r="Z38" s="34">
        <f>+IF(X38&lt;&gt;0,+(Y38/X38)*100,0)</f>
        <v>-278.29177991533925</v>
      </c>
      <c r="AA38" s="35">
        <f>+AA17+AA27+AA36</f>
        <v>-1086742</v>
      </c>
    </row>
    <row r="39" spans="1:27" x14ac:dyDescent="0.25">
      <c r="A39" s="23" t="s">
        <v>60</v>
      </c>
      <c r="B39" s="17"/>
      <c r="C39" s="32">
        <v>24346457</v>
      </c>
      <c r="D39" s="32"/>
      <c r="E39" s="33"/>
      <c r="F39" s="2"/>
      <c r="G39" s="2"/>
      <c r="H39" s="2">
        <f>+G40+H60</f>
        <v>0</v>
      </c>
      <c r="I39" s="2">
        <f>+H40+I60</f>
        <v>1275904</v>
      </c>
      <c r="J39" s="2">
        <f>+G39</f>
        <v>0</v>
      </c>
      <c r="K39" s="2">
        <f>+I40+K60</f>
        <v>2762099</v>
      </c>
      <c r="L39" s="2">
        <f>+K40+L60</f>
        <v>4280591</v>
      </c>
      <c r="M39" s="2">
        <f>+L40+M60</f>
        <v>5293380</v>
      </c>
      <c r="N39" s="2">
        <f>+K39</f>
        <v>2762099</v>
      </c>
      <c r="O39" s="2">
        <f>+M40+O60</f>
        <v>5262116</v>
      </c>
      <c r="P39" s="2">
        <f>+O40+P60</f>
        <v>6821078</v>
      </c>
      <c r="Q39" s="2">
        <f>+P40+Q60</f>
        <v>8567027</v>
      </c>
      <c r="R39" s="2">
        <f>+O39</f>
        <v>5262116</v>
      </c>
      <c r="S39" s="2">
        <f>+Q40+S60</f>
        <v>8567027</v>
      </c>
      <c r="T39" s="2">
        <f>+S40+T60</f>
        <v>8567027</v>
      </c>
      <c r="U39" s="2">
        <f>+T40+U60</f>
        <v>8567027</v>
      </c>
      <c r="V39" s="2">
        <f>+S39</f>
        <v>8567027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37254184</v>
      </c>
      <c r="D40" s="43">
        <f t="shared" ref="D40:AA40" si="4">+D38+D39</f>
        <v>0</v>
      </c>
      <c r="E40" s="44">
        <f t="shared" si="4"/>
        <v>-12486741</v>
      </c>
      <c r="F40" s="45">
        <f t="shared" si="4"/>
        <v>-1086742</v>
      </c>
      <c r="G40" s="45">
        <f t="shared" si="4"/>
        <v>0</v>
      </c>
      <c r="H40" s="45">
        <f t="shared" si="4"/>
        <v>1275904</v>
      </c>
      <c r="I40" s="45">
        <f t="shared" si="4"/>
        <v>2762099</v>
      </c>
      <c r="J40" s="45">
        <f>+I40</f>
        <v>2762099</v>
      </c>
      <c r="K40" s="45">
        <f t="shared" si="4"/>
        <v>4280591</v>
      </c>
      <c r="L40" s="45">
        <f t="shared" si="4"/>
        <v>5293380</v>
      </c>
      <c r="M40" s="45">
        <f t="shared" si="4"/>
        <v>5262116</v>
      </c>
      <c r="N40" s="45">
        <f>+M40</f>
        <v>5262116</v>
      </c>
      <c r="O40" s="45">
        <f t="shared" si="4"/>
        <v>6821078</v>
      </c>
      <c r="P40" s="45">
        <f t="shared" si="4"/>
        <v>8567027</v>
      </c>
      <c r="Q40" s="45">
        <f t="shared" si="4"/>
        <v>8567027</v>
      </c>
      <c r="R40" s="45">
        <f>+Q40</f>
        <v>8567027</v>
      </c>
      <c r="S40" s="45">
        <f t="shared" si="4"/>
        <v>8567027</v>
      </c>
      <c r="T40" s="45">
        <f t="shared" si="4"/>
        <v>8567027</v>
      </c>
      <c r="U40" s="45">
        <f t="shared" si="4"/>
        <v>8567027</v>
      </c>
      <c r="V40" s="45">
        <f>+U40</f>
        <v>8567027</v>
      </c>
      <c r="W40" s="45">
        <f>+V40</f>
        <v>8567027</v>
      </c>
      <c r="X40" s="45">
        <f t="shared" si="4"/>
        <v>-4805060</v>
      </c>
      <c r="Y40" s="45">
        <f t="shared" si="4"/>
        <v>13372087</v>
      </c>
      <c r="Z40" s="46">
        <f>+IF(X40&lt;&gt;0,+(Y40/X40)*100,0)</f>
        <v>-278.29177991533925</v>
      </c>
      <c r="AA40" s="47">
        <f t="shared" si="4"/>
        <v>-1086742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-16823226</v>
      </c>
      <c r="F14" s="20">
        <v>-24537314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-18323104</v>
      </c>
      <c r="Y14" s="20">
        <v>18323104</v>
      </c>
      <c r="Z14" s="21">
        <v>-100</v>
      </c>
      <c r="AA14" s="22">
        <v>-24537314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-16823226</v>
      </c>
      <c r="F17" s="28">
        <f t="shared" si="0"/>
        <v>-24537314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-18323104</v>
      </c>
      <c r="Y17" s="28">
        <f t="shared" si="0"/>
        <v>18323104</v>
      </c>
      <c r="Z17" s="29">
        <f>+IF(X17&lt;&gt;0,+(Y17/X17)*100,0)</f>
        <v>-100</v>
      </c>
      <c r="AA17" s="30">
        <f>SUM(AA6:AA16)</f>
        <v>-24537314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-7587488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-5690619</v>
      </c>
      <c r="Y26" s="20">
        <v>5690619</v>
      </c>
      <c r="Z26" s="21">
        <v>-100</v>
      </c>
      <c r="AA26" s="22">
        <v>-7587488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-7587488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-5690619</v>
      </c>
      <c r="Y27" s="28">
        <f t="shared" si="1"/>
        <v>5690619</v>
      </c>
      <c r="Z27" s="29">
        <f>+IF(X27&lt;&gt;0,+(Y27/X27)*100,0)</f>
        <v>-100</v>
      </c>
      <c r="AA27" s="30">
        <f>SUM(AA21:AA26)</f>
        <v>-7587488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-16823226</v>
      </c>
      <c r="F38" s="2">
        <f t="shared" si="3"/>
        <v>-32124802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-24013723</v>
      </c>
      <c r="Y38" s="2">
        <f t="shared" si="3"/>
        <v>24013723</v>
      </c>
      <c r="Z38" s="34">
        <f>+IF(X38&lt;&gt;0,+(Y38/X38)*100,0)</f>
        <v>-100</v>
      </c>
      <c r="AA38" s="35">
        <f>+AA17+AA27+AA36</f>
        <v>-32124802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-16823226</v>
      </c>
      <c r="F40" s="45">
        <f t="shared" si="4"/>
        <v>-32124802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-24013723</v>
      </c>
      <c r="Y40" s="45">
        <f t="shared" si="4"/>
        <v>24013723</v>
      </c>
      <c r="Z40" s="46">
        <f>+IF(X40&lt;&gt;0,+(Y40/X40)*100,0)</f>
        <v>-100</v>
      </c>
      <c r="AA40" s="47">
        <f t="shared" si="4"/>
        <v>-32124802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16564466</v>
      </c>
      <c r="D7" s="18"/>
      <c r="E7" s="19">
        <v>18327228</v>
      </c>
      <c r="F7" s="20">
        <v>19169859</v>
      </c>
      <c r="G7" s="20">
        <v>1454213</v>
      </c>
      <c r="H7" s="20">
        <v>1369656</v>
      </c>
      <c r="I7" s="20">
        <v>1468492</v>
      </c>
      <c r="J7" s="20">
        <v>4292361</v>
      </c>
      <c r="K7" s="20">
        <v>1613509</v>
      </c>
      <c r="L7" s="20">
        <v>1589108</v>
      </c>
      <c r="M7" s="20">
        <v>1592010</v>
      </c>
      <c r="N7" s="20">
        <v>4794627</v>
      </c>
      <c r="O7" s="20">
        <v>1533627</v>
      </c>
      <c r="P7" s="20">
        <v>1700987</v>
      </c>
      <c r="Q7" s="20">
        <v>1456936</v>
      </c>
      <c r="R7" s="20">
        <v>4691550</v>
      </c>
      <c r="S7" s="20"/>
      <c r="T7" s="20"/>
      <c r="U7" s="20"/>
      <c r="V7" s="20"/>
      <c r="W7" s="20">
        <v>13778538</v>
      </c>
      <c r="X7" s="20">
        <v>14082474</v>
      </c>
      <c r="Y7" s="20">
        <v>-303936</v>
      </c>
      <c r="Z7" s="21">
        <v>-2.1582571357845222</v>
      </c>
      <c r="AA7" s="22">
        <v>19169859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5954785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2381914</v>
      </c>
      <c r="Y10" s="20">
        <v>-2381914</v>
      </c>
      <c r="Z10" s="21">
        <v>-100</v>
      </c>
      <c r="AA10" s="22">
        <v>5954785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-992377</v>
      </c>
      <c r="D14" s="18"/>
      <c r="E14" s="19"/>
      <c r="F14" s="20"/>
      <c r="G14" s="20">
        <v>-81793</v>
      </c>
      <c r="H14" s="20"/>
      <c r="I14" s="20"/>
      <c r="J14" s="20">
        <v>-81793</v>
      </c>
      <c r="K14" s="20">
        <v>-148279</v>
      </c>
      <c r="L14" s="20"/>
      <c r="M14" s="20">
        <v>-254306</v>
      </c>
      <c r="N14" s="20">
        <v>-402585</v>
      </c>
      <c r="O14" s="20">
        <v>-56111</v>
      </c>
      <c r="P14" s="20">
        <v>-369067</v>
      </c>
      <c r="Q14" s="20">
        <v>-468000</v>
      </c>
      <c r="R14" s="20">
        <v>-893178</v>
      </c>
      <c r="S14" s="20"/>
      <c r="T14" s="20"/>
      <c r="U14" s="20"/>
      <c r="V14" s="20"/>
      <c r="W14" s="20">
        <v>-1377556</v>
      </c>
      <c r="X14" s="20"/>
      <c r="Y14" s="20">
        <v>-1377556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15572089</v>
      </c>
      <c r="D17" s="26">
        <f>SUM(D6:D16)</f>
        <v>0</v>
      </c>
      <c r="E17" s="27">
        <f t="shared" si="0"/>
        <v>18327228</v>
      </c>
      <c r="F17" s="28">
        <f t="shared" si="0"/>
        <v>25124644</v>
      </c>
      <c r="G17" s="28">
        <f t="shared" si="0"/>
        <v>1372420</v>
      </c>
      <c r="H17" s="28">
        <f t="shared" si="0"/>
        <v>1369656</v>
      </c>
      <c r="I17" s="28">
        <f t="shared" si="0"/>
        <v>1468492</v>
      </c>
      <c r="J17" s="28">
        <f t="shared" si="0"/>
        <v>4210568</v>
      </c>
      <c r="K17" s="28">
        <f t="shared" si="0"/>
        <v>1465230</v>
      </c>
      <c r="L17" s="28">
        <f t="shared" si="0"/>
        <v>1589108</v>
      </c>
      <c r="M17" s="28">
        <f t="shared" si="0"/>
        <v>1337704</v>
      </c>
      <c r="N17" s="28">
        <f t="shared" si="0"/>
        <v>4392042</v>
      </c>
      <c r="O17" s="28">
        <f t="shared" si="0"/>
        <v>1477516</v>
      </c>
      <c r="P17" s="28">
        <f t="shared" si="0"/>
        <v>1331920</v>
      </c>
      <c r="Q17" s="28">
        <f t="shared" si="0"/>
        <v>988936</v>
      </c>
      <c r="R17" s="28">
        <f t="shared" si="0"/>
        <v>3798372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12400982</v>
      </c>
      <c r="X17" s="28">
        <f t="shared" si="0"/>
        <v>16464388</v>
      </c>
      <c r="Y17" s="28">
        <f t="shared" si="0"/>
        <v>-4063406</v>
      </c>
      <c r="Z17" s="29">
        <f>+IF(X17&lt;&gt;0,+(Y17/X17)*100,0)</f>
        <v>-24.679969884091651</v>
      </c>
      <c r="AA17" s="30">
        <f>SUM(AA6:AA16)</f>
        <v>25124644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-24166911</v>
      </c>
      <c r="D26" s="18"/>
      <c r="E26" s="19">
        <v>-56349996</v>
      </c>
      <c r="F26" s="20">
        <v>-56349996</v>
      </c>
      <c r="G26" s="20">
        <v>-4823786</v>
      </c>
      <c r="H26" s="20">
        <v>-7621510</v>
      </c>
      <c r="I26" s="20">
        <v>-3319653</v>
      </c>
      <c r="J26" s="20">
        <v>-15764949</v>
      </c>
      <c r="K26" s="20">
        <v>-1528252</v>
      </c>
      <c r="L26" s="20">
        <v>-4177445</v>
      </c>
      <c r="M26" s="20">
        <v>-5526599</v>
      </c>
      <c r="N26" s="20">
        <v>-11232296</v>
      </c>
      <c r="O26" s="20">
        <v>-4614109</v>
      </c>
      <c r="P26" s="20">
        <v>-2824918</v>
      </c>
      <c r="Q26" s="20">
        <v>-2573362</v>
      </c>
      <c r="R26" s="20">
        <v>-10012389</v>
      </c>
      <c r="S26" s="20"/>
      <c r="T26" s="20"/>
      <c r="U26" s="20"/>
      <c r="V26" s="20"/>
      <c r="W26" s="20">
        <v>-37009634</v>
      </c>
      <c r="X26" s="20">
        <v>-39472915</v>
      </c>
      <c r="Y26" s="20">
        <v>2463281</v>
      </c>
      <c r="Z26" s="21">
        <v>-6.2404334719135894</v>
      </c>
      <c r="AA26" s="22">
        <v>-56349996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-24166911</v>
      </c>
      <c r="D27" s="26">
        <f>SUM(D21:D26)</f>
        <v>0</v>
      </c>
      <c r="E27" s="27">
        <f t="shared" si="1"/>
        <v>-56349996</v>
      </c>
      <c r="F27" s="28">
        <f t="shared" si="1"/>
        <v>-56349996</v>
      </c>
      <c r="G27" s="28">
        <f t="shared" si="1"/>
        <v>-4823786</v>
      </c>
      <c r="H27" s="28">
        <f t="shared" si="1"/>
        <v>-7621510</v>
      </c>
      <c r="I27" s="28">
        <f t="shared" si="1"/>
        <v>-3319653</v>
      </c>
      <c r="J27" s="28">
        <f t="shared" si="1"/>
        <v>-15764949</v>
      </c>
      <c r="K27" s="28">
        <f t="shared" si="1"/>
        <v>-1528252</v>
      </c>
      <c r="L27" s="28">
        <f t="shared" si="1"/>
        <v>-4177445</v>
      </c>
      <c r="M27" s="28">
        <f t="shared" si="1"/>
        <v>-5526599</v>
      </c>
      <c r="N27" s="28">
        <f t="shared" si="1"/>
        <v>-11232296</v>
      </c>
      <c r="O27" s="28">
        <f t="shared" si="1"/>
        <v>-4614109</v>
      </c>
      <c r="P27" s="28">
        <f t="shared" si="1"/>
        <v>-2824918</v>
      </c>
      <c r="Q27" s="28">
        <f t="shared" si="1"/>
        <v>-2573362</v>
      </c>
      <c r="R27" s="28">
        <f t="shared" si="1"/>
        <v>-10012389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-37009634</v>
      </c>
      <c r="X27" s="28">
        <f t="shared" si="1"/>
        <v>-39472915</v>
      </c>
      <c r="Y27" s="28">
        <f t="shared" si="1"/>
        <v>2463281</v>
      </c>
      <c r="Z27" s="29">
        <f>+IF(X27&lt;&gt;0,+(Y27/X27)*100,0)</f>
        <v>-6.2404334719135894</v>
      </c>
      <c r="AA27" s="30">
        <f>SUM(AA21:AA26)</f>
        <v>-56349996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-8594822</v>
      </c>
      <c r="D38" s="32">
        <f>+D17+D27+D36</f>
        <v>0</v>
      </c>
      <c r="E38" s="33">
        <f t="shared" si="3"/>
        <v>-38022768</v>
      </c>
      <c r="F38" s="2">
        <f t="shared" si="3"/>
        <v>-31225352</v>
      </c>
      <c r="G38" s="2">
        <f t="shared" si="3"/>
        <v>-3451366</v>
      </c>
      <c r="H38" s="2">
        <f t="shared" si="3"/>
        <v>-6251854</v>
      </c>
      <c r="I38" s="2">
        <f t="shared" si="3"/>
        <v>-1851161</v>
      </c>
      <c r="J38" s="2">
        <f t="shared" si="3"/>
        <v>-11554381</v>
      </c>
      <c r="K38" s="2">
        <f t="shared" si="3"/>
        <v>-63022</v>
      </c>
      <c r="L38" s="2">
        <f t="shared" si="3"/>
        <v>-2588337</v>
      </c>
      <c r="M38" s="2">
        <f t="shared" si="3"/>
        <v>-4188895</v>
      </c>
      <c r="N38" s="2">
        <f t="shared" si="3"/>
        <v>-6840254</v>
      </c>
      <c r="O38" s="2">
        <f t="shared" si="3"/>
        <v>-3136593</v>
      </c>
      <c r="P38" s="2">
        <f t="shared" si="3"/>
        <v>-1492998</v>
      </c>
      <c r="Q38" s="2">
        <f t="shared" si="3"/>
        <v>-1584426</v>
      </c>
      <c r="R38" s="2">
        <f t="shared" si="3"/>
        <v>-6214017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-24608652</v>
      </c>
      <c r="X38" s="2">
        <f t="shared" si="3"/>
        <v>-23008527</v>
      </c>
      <c r="Y38" s="2">
        <f t="shared" si="3"/>
        <v>-1600125</v>
      </c>
      <c r="Z38" s="34">
        <f>+IF(X38&lt;&gt;0,+(Y38/X38)*100,0)</f>
        <v>6.954486916959091</v>
      </c>
      <c r="AA38" s="35">
        <f>+AA17+AA27+AA36</f>
        <v>-31225352</v>
      </c>
    </row>
    <row r="39" spans="1:27" x14ac:dyDescent="0.25">
      <c r="A39" s="23" t="s">
        <v>60</v>
      </c>
      <c r="B39" s="17"/>
      <c r="C39" s="32">
        <v>90921237</v>
      </c>
      <c r="D39" s="32"/>
      <c r="E39" s="33"/>
      <c r="F39" s="2">
        <v>82336754</v>
      </c>
      <c r="G39" s="2">
        <v>82336754</v>
      </c>
      <c r="H39" s="2">
        <f>+G40+H60</f>
        <v>78885388</v>
      </c>
      <c r="I39" s="2">
        <f>+H40+I60</f>
        <v>72633534</v>
      </c>
      <c r="J39" s="2">
        <f>+G39</f>
        <v>82336754</v>
      </c>
      <c r="K39" s="2">
        <f>+I40+K60</f>
        <v>70782373</v>
      </c>
      <c r="L39" s="2">
        <f>+K40+L60</f>
        <v>70719351</v>
      </c>
      <c r="M39" s="2">
        <f>+L40+M60</f>
        <v>68131014</v>
      </c>
      <c r="N39" s="2">
        <f>+K39</f>
        <v>70782373</v>
      </c>
      <c r="O39" s="2">
        <f>+M40+O60</f>
        <v>63942119</v>
      </c>
      <c r="P39" s="2">
        <f>+O40+P60</f>
        <v>60805526</v>
      </c>
      <c r="Q39" s="2">
        <f>+P40+Q60</f>
        <v>59312528</v>
      </c>
      <c r="R39" s="2">
        <f>+O39</f>
        <v>63942119</v>
      </c>
      <c r="S39" s="2">
        <f>+Q40+S60</f>
        <v>57728102</v>
      </c>
      <c r="T39" s="2">
        <f>+S40+T60</f>
        <v>57728102</v>
      </c>
      <c r="U39" s="2">
        <f>+T40+U60</f>
        <v>57728102</v>
      </c>
      <c r="V39" s="2">
        <f>+S39</f>
        <v>57728102</v>
      </c>
      <c r="W39" s="2">
        <f>+G39</f>
        <v>82336754</v>
      </c>
      <c r="X39" s="2">
        <v>82336754</v>
      </c>
      <c r="Y39" s="2">
        <f>+W39-X39</f>
        <v>0</v>
      </c>
      <c r="Z39" s="34">
        <f>+IF(X39&lt;&gt;0,+(Y39/X39)*100,0)</f>
        <v>0</v>
      </c>
      <c r="AA39" s="35">
        <v>82336754</v>
      </c>
    </row>
    <row r="40" spans="1:27" x14ac:dyDescent="0.25">
      <c r="A40" s="41" t="s">
        <v>62</v>
      </c>
      <c r="B40" s="42" t="s">
        <v>61</v>
      </c>
      <c r="C40" s="43">
        <f>+C38+C39</f>
        <v>82326415</v>
      </c>
      <c r="D40" s="43">
        <f t="shared" ref="D40:AA40" si="4">+D38+D39</f>
        <v>0</v>
      </c>
      <c r="E40" s="44">
        <f t="shared" si="4"/>
        <v>-38022768</v>
      </c>
      <c r="F40" s="45">
        <f t="shared" si="4"/>
        <v>51111402</v>
      </c>
      <c r="G40" s="45">
        <f t="shared" si="4"/>
        <v>78885388</v>
      </c>
      <c r="H40" s="45">
        <f t="shared" si="4"/>
        <v>72633534</v>
      </c>
      <c r="I40" s="45">
        <f t="shared" si="4"/>
        <v>70782373</v>
      </c>
      <c r="J40" s="45">
        <f>+I40</f>
        <v>70782373</v>
      </c>
      <c r="K40" s="45">
        <f t="shared" si="4"/>
        <v>70719351</v>
      </c>
      <c r="L40" s="45">
        <f t="shared" si="4"/>
        <v>68131014</v>
      </c>
      <c r="M40" s="45">
        <f t="shared" si="4"/>
        <v>63942119</v>
      </c>
      <c r="N40" s="45">
        <f>+M40</f>
        <v>63942119</v>
      </c>
      <c r="O40" s="45">
        <f t="shared" si="4"/>
        <v>60805526</v>
      </c>
      <c r="P40" s="45">
        <f t="shared" si="4"/>
        <v>59312528</v>
      </c>
      <c r="Q40" s="45">
        <f t="shared" si="4"/>
        <v>57728102</v>
      </c>
      <c r="R40" s="45">
        <f>+Q40</f>
        <v>57728102</v>
      </c>
      <c r="S40" s="45">
        <f t="shared" si="4"/>
        <v>57728102</v>
      </c>
      <c r="T40" s="45">
        <f t="shared" si="4"/>
        <v>57728102</v>
      </c>
      <c r="U40" s="45">
        <f t="shared" si="4"/>
        <v>57728102</v>
      </c>
      <c r="V40" s="45">
        <f>+U40</f>
        <v>57728102</v>
      </c>
      <c r="W40" s="45">
        <f>+V40</f>
        <v>57728102</v>
      </c>
      <c r="X40" s="45">
        <f t="shared" si="4"/>
        <v>59328227</v>
      </c>
      <c r="Y40" s="45">
        <f t="shared" si="4"/>
        <v>-1600125</v>
      </c>
      <c r="Z40" s="46">
        <f>+IF(X40&lt;&gt;0,+(Y40/X40)*100,0)</f>
        <v>-2.6970720025056538</v>
      </c>
      <c r="AA40" s="47">
        <f t="shared" si="4"/>
        <v>51111402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82336754</v>
      </c>
      <c r="J60">
        <v>82336754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15041737</v>
      </c>
      <c r="D7" s="18"/>
      <c r="E7" s="19">
        <v>41535591</v>
      </c>
      <c r="F7" s="20">
        <v>41535591</v>
      </c>
      <c r="G7" s="20">
        <v>1476316</v>
      </c>
      <c r="H7" s="20">
        <v>1643757</v>
      </c>
      <c r="I7" s="20">
        <v>1656840</v>
      </c>
      <c r="J7" s="20">
        <v>4776913</v>
      </c>
      <c r="K7" s="20">
        <v>1456943</v>
      </c>
      <c r="L7" s="20">
        <v>2584515</v>
      </c>
      <c r="M7" s="20">
        <v>1304844</v>
      </c>
      <c r="N7" s="20">
        <v>5346302</v>
      </c>
      <c r="O7" s="20">
        <v>972087</v>
      </c>
      <c r="P7" s="20">
        <v>991230</v>
      </c>
      <c r="Q7" s="20">
        <v>1953052</v>
      </c>
      <c r="R7" s="20">
        <v>3916369</v>
      </c>
      <c r="S7" s="20"/>
      <c r="T7" s="20"/>
      <c r="U7" s="20"/>
      <c r="V7" s="20"/>
      <c r="W7" s="20">
        <v>14039584</v>
      </c>
      <c r="X7" s="20">
        <v>31940869</v>
      </c>
      <c r="Y7" s="20">
        <v>-17901285</v>
      </c>
      <c r="Z7" s="21">
        <v>-56.045078172419174</v>
      </c>
      <c r="AA7" s="22">
        <v>41535591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-6981967</v>
      </c>
      <c r="D14" s="18"/>
      <c r="E14" s="19"/>
      <c r="F14" s="20">
        <v>8581632</v>
      </c>
      <c r="G14" s="20">
        <v>-1014250</v>
      </c>
      <c r="H14" s="20"/>
      <c r="I14" s="20">
        <v>-207418</v>
      </c>
      <c r="J14" s="20">
        <v>-1221668</v>
      </c>
      <c r="K14" s="20"/>
      <c r="L14" s="20">
        <v>-257890</v>
      </c>
      <c r="M14" s="20">
        <v>-405217</v>
      </c>
      <c r="N14" s="20">
        <v>-663107</v>
      </c>
      <c r="O14" s="20"/>
      <c r="P14" s="20">
        <v>-687369</v>
      </c>
      <c r="Q14" s="20">
        <v>-1852613</v>
      </c>
      <c r="R14" s="20">
        <v>-2539982</v>
      </c>
      <c r="S14" s="20"/>
      <c r="T14" s="20"/>
      <c r="U14" s="20"/>
      <c r="V14" s="20"/>
      <c r="W14" s="20">
        <v>-4424757</v>
      </c>
      <c r="X14" s="20">
        <v>3432652</v>
      </c>
      <c r="Y14" s="20">
        <v>-7857409</v>
      </c>
      <c r="Z14" s="21">
        <v>-228.90199763914313</v>
      </c>
      <c r="AA14" s="22">
        <v>8581632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8059770</v>
      </c>
      <c r="D17" s="26">
        <f>SUM(D6:D16)</f>
        <v>0</v>
      </c>
      <c r="E17" s="27">
        <f t="shared" si="0"/>
        <v>41535591</v>
      </c>
      <c r="F17" s="28">
        <f t="shared" si="0"/>
        <v>50117223</v>
      </c>
      <c r="G17" s="28">
        <f t="shared" si="0"/>
        <v>462066</v>
      </c>
      <c r="H17" s="28">
        <f t="shared" si="0"/>
        <v>1643757</v>
      </c>
      <c r="I17" s="28">
        <f t="shared" si="0"/>
        <v>1449422</v>
      </c>
      <c r="J17" s="28">
        <f t="shared" si="0"/>
        <v>3555245</v>
      </c>
      <c r="K17" s="28">
        <f t="shared" si="0"/>
        <v>1456943</v>
      </c>
      <c r="L17" s="28">
        <f t="shared" si="0"/>
        <v>2326625</v>
      </c>
      <c r="M17" s="28">
        <f t="shared" si="0"/>
        <v>899627</v>
      </c>
      <c r="N17" s="28">
        <f t="shared" si="0"/>
        <v>4683195</v>
      </c>
      <c r="O17" s="28">
        <f t="shared" si="0"/>
        <v>972087</v>
      </c>
      <c r="P17" s="28">
        <f t="shared" si="0"/>
        <v>303861</v>
      </c>
      <c r="Q17" s="28">
        <f t="shared" si="0"/>
        <v>100439</v>
      </c>
      <c r="R17" s="28">
        <f t="shared" si="0"/>
        <v>1376387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9614827</v>
      </c>
      <c r="X17" s="28">
        <f t="shared" si="0"/>
        <v>35373521</v>
      </c>
      <c r="Y17" s="28">
        <f t="shared" si="0"/>
        <v>-25758694</v>
      </c>
      <c r="Z17" s="29">
        <f>+IF(X17&lt;&gt;0,+(Y17/X17)*100,0)</f>
        <v>-72.819140622161981</v>
      </c>
      <c r="AA17" s="30">
        <f>SUM(AA6:AA16)</f>
        <v>50117223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-6924876</v>
      </c>
      <c r="D26" s="18"/>
      <c r="E26" s="19">
        <v>-53262974</v>
      </c>
      <c r="F26" s="20">
        <v>-53262974</v>
      </c>
      <c r="G26" s="20">
        <v>-3436537</v>
      </c>
      <c r="H26" s="20">
        <v>-2233363</v>
      </c>
      <c r="I26" s="20"/>
      <c r="J26" s="20">
        <v>-5669900</v>
      </c>
      <c r="K26" s="20">
        <v>-1008974</v>
      </c>
      <c r="L26" s="20">
        <v>-4213261</v>
      </c>
      <c r="M26" s="20">
        <v>-10839317</v>
      </c>
      <c r="N26" s="20">
        <v>-16061552</v>
      </c>
      <c r="O26" s="20"/>
      <c r="P26" s="20">
        <v>-153000</v>
      </c>
      <c r="Q26" s="20">
        <v>-7974103</v>
      </c>
      <c r="R26" s="20">
        <v>-8127103</v>
      </c>
      <c r="S26" s="20"/>
      <c r="T26" s="20"/>
      <c r="U26" s="20"/>
      <c r="V26" s="20"/>
      <c r="W26" s="20">
        <v>-29858555</v>
      </c>
      <c r="X26" s="20">
        <v>-40959227</v>
      </c>
      <c r="Y26" s="20">
        <v>11100672</v>
      </c>
      <c r="Z26" s="21">
        <v>-27.101761466347984</v>
      </c>
      <c r="AA26" s="22">
        <v>-53262974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-6924876</v>
      </c>
      <c r="D27" s="26">
        <f>SUM(D21:D26)</f>
        <v>0</v>
      </c>
      <c r="E27" s="27">
        <f t="shared" si="1"/>
        <v>-53262974</v>
      </c>
      <c r="F27" s="28">
        <f t="shared" si="1"/>
        <v>-53262974</v>
      </c>
      <c r="G27" s="28">
        <f t="shared" si="1"/>
        <v>-3436537</v>
      </c>
      <c r="H27" s="28">
        <f t="shared" si="1"/>
        <v>-2233363</v>
      </c>
      <c r="I27" s="28">
        <f t="shared" si="1"/>
        <v>0</v>
      </c>
      <c r="J27" s="28">
        <f t="shared" si="1"/>
        <v>-5669900</v>
      </c>
      <c r="K27" s="28">
        <f t="shared" si="1"/>
        <v>-1008974</v>
      </c>
      <c r="L27" s="28">
        <f t="shared" si="1"/>
        <v>-4213261</v>
      </c>
      <c r="M27" s="28">
        <f t="shared" si="1"/>
        <v>-10839317</v>
      </c>
      <c r="N27" s="28">
        <f t="shared" si="1"/>
        <v>-16061552</v>
      </c>
      <c r="O27" s="28">
        <f t="shared" si="1"/>
        <v>0</v>
      </c>
      <c r="P27" s="28">
        <f t="shared" si="1"/>
        <v>-153000</v>
      </c>
      <c r="Q27" s="28">
        <f t="shared" si="1"/>
        <v>-7974103</v>
      </c>
      <c r="R27" s="28">
        <f t="shared" si="1"/>
        <v>-8127103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-29858555</v>
      </c>
      <c r="X27" s="28">
        <f t="shared" si="1"/>
        <v>-40959227</v>
      </c>
      <c r="Y27" s="28">
        <f t="shared" si="1"/>
        <v>11100672</v>
      </c>
      <c r="Z27" s="29">
        <f>+IF(X27&lt;&gt;0,+(Y27/X27)*100,0)</f>
        <v>-27.101761466347984</v>
      </c>
      <c r="AA27" s="30">
        <f>SUM(AA21:AA26)</f>
        <v>-53262974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1134894</v>
      </c>
      <c r="D38" s="32">
        <f>+D17+D27+D36</f>
        <v>0</v>
      </c>
      <c r="E38" s="33">
        <f t="shared" si="3"/>
        <v>-11727383</v>
      </c>
      <c r="F38" s="2">
        <f t="shared" si="3"/>
        <v>-3145751</v>
      </c>
      <c r="G38" s="2">
        <f t="shared" si="3"/>
        <v>-2974471</v>
      </c>
      <c r="H38" s="2">
        <f t="shared" si="3"/>
        <v>-589606</v>
      </c>
      <c r="I38" s="2">
        <f t="shared" si="3"/>
        <v>1449422</v>
      </c>
      <c r="J38" s="2">
        <f t="shared" si="3"/>
        <v>-2114655</v>
      </c>
      <c r="K38" s="2">
        <f t="shared" si="3"/>
        <v>447969</v>
      </c>
      <c r="L38" s="2">
        <f t="shared" si="3"/>
        <v>-1886636</v>
      </c>
      <c r="M38" s="2">
        <f t="shared" si="3"/>
        <v>-9939690</v>
      </c>
      <c r="N38" s="2">
        <f t="shared" si="3"/>
        <v>-11378357</v>
      </c>
      <c r="O38" s="2">
        <f t="shared" si="3"/>
        <v>972087</v>
      </c>
      <c r="P38" s="2">
        <f t="shared" si="3"/>
        <v>150861</v>
      </c>
      <c r="Q38" s="2">
        <f t="shared" si="3"/>
        <v>-7873664</v>
      </c>
      <c r="R38" s="2">
        <f t="shared" si="3"/>
        <v>-6750716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-20243728</v>
      </c>
      <c r="X38" s="2">
        <f t="shared" si="3"/>
        <v>-5585706</v>
      </c>
      <c r="Y38" s="2">
        <f t="shared" si="3"/>
        <v>-14658022</v>
      </c>
      <c r="Z38" s="34">
        <f>+IF(X38&lt;&gt;0,+(Y38/X38)*100,0)</f>
        <v>262.42022046989229</v>
      </c>
      <c r="AA38" s="35">
        <f>+AA17+AA27+AA36</f>
        <v>-3145751</v>
      </c>
    </row>
    <row r="39" spans="1:27" x14ac:dyDescent="0.25">
      <c r="A39" s="23" t="s">
        <v>60</v>
      </c>
      <c r="B39" s="17"/>
      <c r="C39" s="32">
        <v>-27026677</v>
      </c>
      <c r="D39" s="32"/>
      <c r="E39" s="33"/>
      <c r="F39" s="2"/>
      <c r="G39" s="2">
        <v>-25902821</v>
      </c>
      <c r="H39" s="2">
        <f>+G40+H60</f>
        <v>-28877292</v>
      </c>
      <c r="I39" s="2">
        <f>+H40+I60</f>
        <v>-29466898</v>
      </c>
      <c r="J39" s="2">
        <f>+G39</f>
        <v>-25902821</v>
      </c>
      <c r="K39" s="2">
        <f>+I40+K60</f>
        <v>-28017476</v>
      </c>
      <c r="L39" s="2">
        <f>+K40+L60</f>
        <v>-27569507</v>
      </c>
      <c r="M39" s="2">
        <f>+L40+M60</f>
        <v>-29456143</v>
      </c>
      <c r="N39" s="2">
        <f>+K39</f>
        <v>-28017476</v>
      </c>
      <c r="O39" s="2">
        <f>+M40+O60</f>
        <v>-39395833</v>
      </c>
      <c r="P39" s="2">
        <f>+O40+P60</f>
        <v>-38423746</v>
      </c>
      <c r="Q39" s="2">
        <f>+P40+Q60</f>
        <v>-38272885</v>
      </c>
      <c r="R39" s="2">
        <f>+O39</f>
        <v>-39395833</v>
      </c>
      <c r="S39" s="2">
        <f>+Q40+S60</f>
        <v>-46146549</v>
      </c>
      <c r="T39" s="2">
        <f>+S40+T60</f>
        <v>-46146549</v>
      </c>
      <c r="U39" s="2">
        <f>+T40+U60</f>
        <v>-46146549</v>
      </c>
      <c r="V39" s="2">
        <f>+S39</f>
        <v>-46146549</v>
      </c>
      <c r="W39" s="2">
        <f>+G39</f>
        <v>-25902821</v>
      </c>
      <c r="X39" s="2"/>
      <c r="Y39" s="2">
        <f>+W39-X39</f>
        <v>-25902821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-25891783</v>
      </c>
      <c r="D40" s="43">
        <f t="shared" ref="D40:AA40" si="4">+D38+D39</f>
        <v>0</v>
      </c>
      <c r="E40" s="44">
        <f t="shared" si="4"/>
        <v>-11727383</v>
      </c>
      <c r="F40" s="45">
        <f t="shared" si="4"/>
        <v>-3145751</v>
      </c>
      <c r="G40" s="45">
        <f t="shared" si="4"/>
        <v>-28877292</v>
      </c>
      <c r="H40" s="45">
        <f t="shared" si="4"/>
        <v>-29466898</v>
      </c>
      <c r="I40" s="45">
        <f t="shared" si="4"/>
        <v>-28017476</v>
      </c>
      <c r="J40" s="45">
        <f>+I40</f>
        <v>-28017476</v>
      </c>
      <c r="K40" s="45">
        <f t="shared" si="4"/>
        <v>-27569507</v>
      </c>
      <c r="L40" s="45">
        <f t="shared" si="4"/>
        <v>-29456143</v>
      </c>
      <c r="M40" s="45">
        <f t="shared" si="4"/>
        <v>-39395833</v>
      </c>
      <c r="N40" s="45">
        <f>+M40</f>
        <v>-39395833</v>
      </c>
      <c r="O40" s="45">
        <f t="shared" si="4"/>
        <v>-38423746</v>
      </c>
      <c r="P40" s="45">
        <f t="shared" si="4"/>
        <v>-38272885</v>
      </c>
      <c r="Q40" s="45">
        <f t="shared" si="4"/>
        <v>-46146549</v>
      </c>
      <c r="R40" s="45">
        <f>+Q40</f>
        <v>-46146549</v>
      </c>
      <c r="S40" s="45">
        <f t="shared" si="4"/>
        <v>-46146549</v>
      </c>
      <c r="T40" s="45">
        <f t="shared" si="4"/>
        <v>-46146549</v>
      </c>
      <c r="U40" s="45">
        <f t="shared" si="4"/>
        <v>-46146549</v>
      </c>
      <c r="V40" s="45">
        <f>+U40</f>
        <v>-46146549</v>
      </c>
      <c r="W40" s="45">
        <f>+V40</f>
        <v>-46146549</v>
      </c>
      <c r="X40" s="45">
        <f t="shared" si="4"/>
        <v>-5585706</v>
      </c>
      <c r="Y40" s="45">
        <f t="shared" si="4"/>
        <v>-40560843</v>
      </c>
      <c r="Z40" s="46">
        <f>+IF(X40&lt;&gt;0,+(Y40/X40)*100,0)</f>
        <v>726.15427664828758</v>
      </c>
      <c r="AA40" s="47">
        <f t="shared" si="4"/>
        <v>-3145751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-25902821</v>
      </c>
      <c r="J60">
        <v>-25902821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-28000</v>
      </c>
      <c r="D39" s="32"/>
      <c r="E39" s="33">
        <v>-28000</v>
      </c>
      <c r="F39" s="2">
        <v>-28000</v>
      </c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>
        <v>-28000</v>
      </c>
      <c r="Y39" s="2">
        <f>+W39-X39</f>
        <v>0</v>
      </c>
      <c r="Z39" s="34">
        <f>+IF(X39&lt;&gt;0,+(Y39/X39)*100,0)</f>
        <v>0</v>
      </c>
      <c r="AA39" s="35">
        <v>-28000</v>
      </c>
    </row>
    <row r="40" spans="1:27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-28000</v>
      </c>
      <c r="F40" s="45">
        <f t="shared" si="4"/>
        <v>-28000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-28000</v>
      </c>
      <c r="Y40" s="45">
        <f t="shared" si="4"/>
        <v>0</v>
      </c>
      <c r="Z40" s="46">
        <f>+IF(X40&lt;&gt;0,+(Y40/X40)*100,0)</f>
        <v>0</v>
      </c>
      <c r="AA40" s="47">
        <f t="shared" si="4"/>
        <v>-28000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10378453</v>
      </c>
      <c r="G7" s="20"/>
      <c r="H7" s="20"/>
      <c r="I7" s="20">
        <v>115542</v>
      </c>
      <c r="J7" s="20">
        <v>115542</v>
      </c>
      <c r="K7" s="20">
        <v>162106</v>
      </c>
      <c r="L7" s="20">
        <v>145050</v>
      </c>
      <c r="M7" s="20">
        <v>135206</v>
      </c>
      <c r="N7" s="20">
        <v>442362</v>
      </c>
      <c r="O7" s="20">
        <v>141736</v>
      </c>
      <c r="P7" s="20">
        <v>185281</v>
      </c>
      <c r="Q7" s="20">
        <v>153285</v>
      </c>
      <c r="R7" s="20">
        <v>480302</v>
      </c>
      <c r="S7" s="20"/>
      <c r="T7" s="20"/>
      <c r="U7" s="20"/>
      <c r="V7" s="20"/>
      <c r="W7" s="20">
        <v>1038206</v>
      </c>
      <c r="X7" s="20">
        <v>8098848</v>
      </c>
      <c r="Y7" s="20">
        <v>-7060642</v>
      </c>
      <c r="Z7" s="21">
        <v>-87.180818802871713</v>
      </c>
      <c r="AA7" s="22">
        <v>10378453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-216316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-438660</v>
      </c>
      <c r="Y14" s="20">
        <v>438660</v>
      </c>
      <c r="Z14" s="21">
        <v>-100</v>
      </c>
      <c r="AA14" s="22">
        <v>-216316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10162137</v>
      </c>
      <c r="G17" s="28">
        <f t="shared" si="0"/>
        <v>0</v>
      </c>
      <c r="H17" s="28">
        <f t="shared" si="0"/>
        <v>0</v>
      </c>
      <c r="I17" s="28">
        <f t="shared" si="0"/>
        <v>115542</v>
      </c>
      <c r="J17" s="28">
        <f t="shared" si="0"/>
        <v>115542</v>
      </c>
      <c r="K17" s="28">
        <f t="shared" si="0"/>
        <v>162106</v>
      </c>
      <c r="L17" s="28">
        <f t="shared" si="0"/>
        <v>145050</v>
      </c>
      <c r="M17" s="28">
        <f t="shared" si="0"/>
        <v>135206</v>
      </c>
      <c r="N17" s="28">
        <f t="shared" si="0"/>
        <v>442362</v>
      </c>
      <c r="O17" s="28">
        <f t="shared" si="0"/>
        <v>141736</v>
      </c>
      <c r="P17" s="28">
        <f t="shared" si="0"/>
        <v>185281</v>
      </c>
      <c r="Q17" s="28">
        <f t="shared" si="0"/>
        <v>153285</v>
      </c>
      <c r="R17" s="28">
        <f t="shared" si="0"/>
        <v>480302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1038206</v>
      </c>
      <c r="X17" s="28">
        <f t="shared" si="0"/>
        <v>7660188</v>
      </c>
      <c r="Y17" s="28">
        <f t="shared" si="0"/>
        <v>-6621982</v>
      </c>
      <c r="Z17" s="29">
        <f>+IF(X17&lt;&gt;0,+(Y17/X17)*100,0)</f>
        <v>-86.446729505855473</v>
      </c>
      <c r="AA17" s="30">
        <f>SUM(AA6:AA16)</f>
        <v>10162137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-2934399</v>
      </c>
      <c r="Y26" s="20">
        <v>2934399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-2934399</v>
      </c>
      <c r="Y27" s="28">
        <f t="shared" si="1"/>
        <v>2934399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10162137</v>
      </c>
      <c r="G38" s="2">
        <f t="shared" si="3"/>
        <v>0</v>
      </c>
      <c r="H38" s="2">
        <f t="shared" si="3"/>
        <v>0</v>
      </c>
      <c r="I38" s="2">
        <f t="shared" si="3"/>
        <v>115542</v>
      </c>
      <c r="J38" s="2">
        <f t="shared" si="3"/>
        <v>115542</v>
      </c>
      <c r="K38" s="2">
        <f t="shared" si="3"/>
        <v>162106</v>
      </c>
      <c r="L38" s="2">
        <f t="shared" si="3"/>
        <v>145050</v>
      </c>
      <c r="M38" s="2">
        <f t="shared" si="3"/>
        <v>135206</v>
      </c>
      <c r="N38" s="2">
        <f t="shared" si="3"/>
        <v>442362</v>
      </c>
      <c r="O38" s="2">
        <f t="shared" si="3"/>
        <v>141736</v>
      </c>
      <c r="P38" s="2">
        <f t="shared" si="3"/>
        <v>185281</v>
      </c>
      <c r="Q38" s="2">
        <f t="shared" si="3"/>
        <v>153285</v>
      </c>
      <c r="R38" s="2">
        <f t="shared" si="3"/>
        <v>480302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1038206</v>
      </c>
      <c r="X38" s="2">
        <f t="shared" si="3"/>
        <v>4725789</v>
      </c>
      <c r="Y38" s="2">
        <f t="shared" si="3"/>
        <v>-3687583</v>
      </c>
      <c r="Z38" s="34">
        <f>+IF(X38&lt;&gt;0,+(Y38/X38)*100,0)</f>
        <v>-78.031054708536502</v>
      </c>
      <c r="AA38" s="35">
        <f>+AA17+AA27+AA36</f>
        <v>10162137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115542</v>
      </c>
      <c r="L39" s="2">
        <f>+K40+L60</f>
        <v>277648</v>
      </c>
      <c r="M39" s="2">
        <f>+L40+M60</f>
        <v>422698</v>
      </c>
      <c r="N39" s="2">
        <f>+K39</f>
        <v>115542</v>
      </c>
      <c r="O39" s="2">
        <f>+M40+O60</f>
        <v>557904</v>
      </c>
      <c r="P39" s="2">
        <f>+O40+P60</f>
        <v>699640</v>
      </c>
      <c r="Q39" s="2">
        <f>+P40+Q60</f>
        <v>884921</v>
      </c>
      <c r="R39" s="2">
        <f>+O39</f>
        <v>557904</v>
      </c>
      <c r="S39" s="2">
        <f>+Q40+S60</f>
        <v>1038206</v>
      </c>
      <c r="T39" s="2">
        <f>+S40+T60</f>
        <v>1038206</v>
      </c>
      <c r="U39" s="2">
        <f>+T40+U60</f>
        <v>1038206</v>
      </c>
      <c r="V39" s="2">
        <f>+S39</f>
        <v>1038206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10162137</v>
      </c>
      <c r="G40" s="45">
        <f t="shared" si="4"/>
        <v>0</v>
      </c>
      <c r="H40" s="45">
        <f t="shared" si="4"/>
        <v>0</v>
      </c>
      <c r="I40" s="45">
        <f t="shared" si="4"/>
        <v>115542</v>
      </c>
      <c r="J40" s="45">
        <f>+I40</f>
        <v>115542</v>
      </c>
      <c r="K40" s="45">
        <f t="shared" si="4"/>
        <v>277648</v>
      </c>
      <c r="L40" s="45">
        <f t="shared" si="4"/>
        <v>422698</v>
      </c>
      <c r="M40" s="45">
        <f t="shared" si="4"/>
        <v>557904</v>
      </c>
      <c r="N40" s="45">
        <f>+M40</f>
        <v>557904</v>
      </c>
      <c r="O40" s="45">
        <f t="shared" si="4"/>
        <v>699640</v>
      </c>
      <c r="P40" s="45">
        <f t="shared" si="4"/>
        <v>884921</v>
      </c>
      <c r="Q40" s="45">
        <f t="shared" si="4"/>
        <v>1038206</v>
      </c>
      <c r="R40" s="45">
        <f>+Q40</f>
        <v>1038206</v>
      </c>
      <c r="S40" s="45">
        <f t="shared" si="4"/>
        <v>1038206</v>
      </c>
      <c r="T40" s="45">
        <f t="shared" si="4"/>
        <v>1038206</v>
      </c>
      <c r="U40" s="45">
        <f t="shared" si="4"/>
        <v>1038206</v>
      </c>
      <c r="V40" s="45">
        <f>+U40</f>
        <v>1038206</v>
      </c>
      <c r="W40" s="45">
        <f>+V40</f>
        <v>1038206</v>
      </c>
      <c r="X40" s="45">
        <f t="shared" si="4"/>
        <v>4725789</v>
      </c>
      <c r="Y40" s="45">
        <f t="shared" si="4"/>
        <v>-3687583</v>
      </c>
      <c r="Z40" s="46">
        <f>+IF(X40&lt;&gt;0,+(Y40/X40)*100,0)</f>
        <v>-78.031054708536502</v>
      </c>
      <c r="AA40" s="47">
        <f t="shared" si="4"/>
        <v>10162137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23235</v>
      </c>
      <c r="D7" s="18"/>
      <c r="E7" s="19">
        <v>12922631</v>
      </c>
      <c r="F7" s="20">
        <v>14143806</v>
      </c>
      <c r="G7" s="20"/>
      <c r="H7" s="20">
        <v>7925</v>
      </c>
      <c r="I7" s="20">
        <v>11365</v>
      </c>
      <c r="J7" s="20">
        <v>19290</v>
      </c>
      <c r="K7" s="20">
        <v>14021</v>
      </c>
      <c r="L7" s="20"/>
      <c r="M7" s="20"/>
      <c r="N7" s="20">
        <v>14021</v>
      </c>
      <c r="O7" s="20">
        <v>2977</v>
      </c>
      <c r="P7" s="20">
        <v>3496</v>
      </c>
      <c r="Q7" s="20"/>
      <c r="R7" s="20">
        <v>6473</v>
      </c>
      <c r="S7" s="20"/>
      <c r="T7" s="20"/>
      <c r="U7" s="20"/>
      <c r="V7" s="20"/>
      <c r="W7" s="20">
        <v>39784</v>
      </c>
      <c r="X7" s="20">
        <v>10180444</v>
      </c>
      <c r="Y7" s="20">
        <v>-10140660</v>
      </c>
      <c r="Z7" s="21">
        <v>-99.60921154322935</v>
      </c>
      <c r="AA7" s="22">
        <v>14143806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8325597</v>
      </c>
      <c r="D9" s="18"/>
      <c r="E9" s="19"/>
      <c r="F9" s="20"/>
      <c r="G9" s="20"/>
      <c r="H9" s="20">
        <v>679399</v>
      </c>
      <c r="I9" s="20">
        <v>679935</v>
      </c>
      <c r="J9" s="20">
        <v>1359334</v>
      </c>
      <c r="K9" s="20">
        <v>878896</v>
      </c>
      <c r="L9" s="20">
        <v>713792</v>
      </c>
      <c r="M9" s="20">
        <v>838085</v>
      </c>
      <c r="N9" s="20">
        <v>2430773</v>
      </c>
      <c r="O9" s="20">
        <v>870982</v>
      </c>
      <c r="P9" s="20">
        <v>660100</v>
      </c>
      <c r="Q9" s="20">
        <v>650144</v>
      </c>
      <c r="R9" s="20">
        <v>2181226</v>
      </c>
      <c r="S9" s="20"/>
      <c r="T9" s="20"/>
      <c r="U9" s="20"/>
      <c r="V9" s="20"/>
      <c r="W9" s="20">
        <v>5971333</v>
      </c>
      <c r="X9" s="20"/>
      <c r="Y9" s="20">
        <v>5971333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-32359081</v>
      </c>
      <c r="D14" s="18"/>
      <c r="E14" s="19">
        <v>-5682460</v>
      </c>
      <c r="F14" s="20">
        <v>-5317109</v>
      </c>
      <c r="G14" s="20"/>
      <c r="H14" s="20">
        <v>-2939989</v>
      </c>
      <c r="I14" s="20">
        <v>-2103599</v>
      </c>
      <c r="J14" s="20">
        <v>-5043588</v>
      </c>
      <c r="K14" s="20">
        <v>-708744</v>
      </c>
      <c r="L14" s="20">
        <v>-1264117</v>
      </c>
      <c r="M14" s="20">
        <v>-3952805</v>
      </c>
      <c r="N14" s="20">
        <v>-5925666</v>
      </c>
      <c r="O14" s="20">
        <v>-543222</v>
      </c>
      <c r="P14" s="20">
        <v>-674271</v>
      </c>
      <c r="Q14" s="20">
        <v>-2005323</v>
      </c>
      <c r="R14" s="20">
        <v>-3222816</v>
      </c>
      <c r="S14" s="20"/>
      <c r="T14" s="20"/>
      <c r="U14" s="20"/>
      <c r="V14" s="20"/>
      <c r="W14" s="20">
        <v>-14192070</v>
      </c>
      <c r="X14" s="20">
        <v>-4130707</v>
      </c>
      <c r="Y14" s="20">
        <v>-10061363</v>
      </c>
      <c r="Z14" s="21">
        <v>243.57484082022762</v>
      </c>
      <c r="AA14" s="22">
        <v>-5317109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-24010249</v>
      </c>
      <c r="D17" s="26">
        <f>SUM(D6:D16)</f>
        <v>0</v>
      </c>
      <c r="E17" s="27">
        <f t="shared" si="0"/>
        <v>7240171</v>
      </c>
      <c r="F17" s="28">
        <f t="shared" si="0"/>
        <v>8826697</v>
      </c>
      <c r="G17" s="28">
        <f t="shared" si="0"/>
        <v>0</v>
      </c>
      <c r="H17" s="28">
        <f t="shared" si="0"/>
        <v>-2252665</v>
      </c>
      <c r="I17" s="28">
        <f t="shared" si="0"/>
        <v>-1412299</v>
      </c>
      <c r="J17" s="28">
        <f t="shared" si="0"/>
        <v>-3664964</v>
      </c>
      <c r="K17" s="28">
        <f t="shared" si="0"/>
        <v>184173</v>
      </c>
      <c r="L17" s="28">
        <f t="shared" si="0"/>
        <v>-550325</v>
      </c>
      <c r="M17" s="28">
        <f t="shared" si="0"/>
        <v>-3114720</v>
      </c>
      <c r="N17" s="28">
        <f t="shared" si="0"/>
        <v>-3480872</v>
      </c>
      <c r="O17" s="28">
        <f t="shared" si="0"/>
        <v>330737</v>
      </c>
      <c r="P17" s="28">
        <f t="shared" si="0"/>
        <v>-10675</v>
      </c>
      <c r="Q17" s="28">
        <f t="shared" si="0"/>
        <v>-1355179</v>
      </c>
      <c r="R17" s="28">
        <f t="shared" si="0"/>
        <v>-1035117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-8180953</v>
      </c>
      <c r="X17" s="28">
        <f t="shared" si="0"/>
        <v>6049737</v>
      </c>
      <c r="Y17" s="28">
        <f t="shared" si="0"/>
        <v>-14230690</v>
      </c>
      <c r="Z17" s="29">
        <f>+IF(X17&lt;&gt;0,+(Y17/X17)*100,0)</f>
        <v>-235.22824215333657</v>
      </c>
      <c r="AA17" s="30">
        <f>SUM(AA6:AA16)</f>
        <v>8826697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-48655867</v>
      </c>
      <c r="D26" s="18"/>
      <c r="E26" s="19">
        <v>-45807701</v>
      </c>
      <c r="F26" s="20">
        <v>-45807701</v>
      </c>
      <c r="G26" s="20"/>
      <c r="H26" s="20">
        <v>-370073</v>
      </c>
      <c r="I26" s="20">
        <v>-24565844</v>
      </c>
      <c r="J26" s="20">
        <v>-24935917</v>
      </c>
      <c r="K26" s="20">
        <v>-527001</v>
      </c>
      <c r="L26" s="20">
        <v>-3846895</v>
      </c>
      <c r="M26" s="20">
        <v>-8767033</v>
      </c>
      <c r="N26" s="20">
        <v>-13140929</v>
      </c>
      <c r="O26" s="20">
        <v>-784904</v>
      </c>
      <c r="P26" s="20">
        <v>-777265</v>
      </c>
      <c r="Q26" s="20">
        <v>-2280611</v>
      </c>
      <c r="R26" s="20">
        <v>-3842780</v>
      </c>
      <c r="S26" s="20"/>
      <c r="T26" s="20"/>
      <c r="U26" s="20"/>
      <c r="V26" s="20"/>
      <c r="W26" s="20">
        <v>-41919626</v>
      </c>
      <c r="X26" s="20">
        <v>-34355772</v>
      </c>
      <c r="Y26" s="20">
        <v>-7563854</v>
      </c>
      <c r="Z26" s="21">
        <v>22.016253920884093</v>
      </c>
      <c r="AA26" s="22">
        <v>-45807701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-48655867</v>
      </c>
      <c r="D27" s="26">
        <f>SUM(D21:D26)</f>
        <v>0</v>
      </c>
      <c r="E27" s="27">
        <f t="shared" si="1"/>
        <v>-45807701</v>
      </c>
      <c r="F27" s="28">
        <f t="shared" si="1"/>
        <v>-45807701</v>
      </c>
      <c r="G27" s="28">
        <f t="shared" si="1"/>
        <v>0</v>
      </c>
      <c r="H27" s="28">
        <f t="shared" si="1"/>
        <v>-370073</v>
      </c>
      <c r="I27" s="28">
        <f t="shared" si="1"/>
        <v>-24565844</v>
      </c>
      <c r="J27" s="28">
        <f t="shared" si="1"/>
        <v>-24935917</v>
      </c>
      <c r="K27" s="28">
        <f t="shared" si="1"/>
        <v>-527001</v>
      </c>
      <c r="L27" s="28">
        <f t="shared" si="1"/>
        <v>-3846895</v>
      </c>
      <c r="M27" s="28">
        <f t="shared" si="1"/>
        <v>-8767033</v>
      </c>
      <c r="N27" s="28">
        <f t="shared" si="1"/>
        <v>-13140929</v>
      </c>
      <c r="O27" s="28">
        <f t="shared" si="1"/>
        <v>-784904</v>
      </c>
      <c r="P27" s="28">
        <f t="shared" si="1"/>
        <v>-777265</v>
      </c>
      <c r="Q27" s="28">
        <f t="shared" si="1"/>
        <v>-2280611</v>
      </c>
      <c r="R27" s="28">
        <f t="shared" si="1"/>
        <v>-3842780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-41919626</v>
      </c>
      <c r="X27" s="28">
        <f t="shared" si="1"/>
        <v>-34355772</v>
      </c>
      <c r="Y27" s="28">
        <f t="shared" si="1"/>
        <v>-7563854</v>
      </c>
      <c r="Z27" s="29">
        <f>+IF(X27&lt;&gt;0,+(Y27/X27)*100,0)</f>
        <v>22.016253920884093</v>
      </c>
      <c r="AA27" s="30">
        <f>SUM(AA21:AA26)</f>
        <v>-45807701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>
        <v>2575</v>
      </c>
      <c r="J33" s="36">
        <v>2575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2575</v>
      </c>
      <c r="X33" s="36"/>
      <c r="Y33" s="20">
        <v>2575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2575</v>
      </c>
      <c r="J36" s="28">
        <f t="shared" si="2"/>
        <v>2575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2575</v>
      </c>
      <c r="X36" s="28">
        <f t="shared" si="2"/>
        <v>0</v>
      </c>
      <c r="Y36" s="28">
        <f t="shared" si="2"/>
        <v>2575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-72666116</v>
      </c>
      <c r="D38" s="32">
        <f>+D17+D27+D36</f>
        <v>0</v>
      </c>
      <c r="E38" s="33">
        <f t="shared" si="3"/>
        <v>-38567530</v>
      </c>
      <c r="F38" s="2">
        <f t="shared" si="3"/>
        <v>-36981004</v>
      </c>
      <c r="G38" s="2">
        <f t="shared" si="3"/>
        <v>0</v>
      </c>
      <c r="H38" s="2">
        <f t="shared" si="3"/>
        <v>-2622738</v>
      </c>
      <c r="I38" s="2">
        <f t="shared" si="3"/>
        <v>-25975568</v>
      </c>
      <c r="J38" s="2">
        <f t="shared" si="3"/>
        <v>-28598306</v>
      </c>
      <c r="K38" s="2">
        <f t="shared" si="3"/>
        <v>-342828</v>
      </c>
      <c r="L38" s="2">
        <f t="shared" si="3"/>
        <v>-4397220</v>
      </c>
      <c r="M38" s="2">
        <f t="shared" si="3"/>
        <v>-11881753</v>
      </c>
      <c r="N38" s="2">
        <f t="shared" si="3"/>
        <v>-16621801</v>
      </c>
      <c r="O38" s="2">
        <f t="shared" si="3"/>
        <v>-454167</v>
      </c>
      <c r="P38" s="2">
        <f t="shared" si="3"/>
        <v>-787940</v>
      </c>
      <c r="Q38" s="2">
        <f t="shared" si="3"/>
        <v>-3635790</v>
      </c>
      <c r="R38" s="2">
        <f t="shared" si="3"/>
        <v>-4877897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-50098004</v>
      </c>
      <c r="X38" s="2">
        <f t="shared" si="3"/>
        <v>-28306035</v>
      </c>
      <c r="Y38" s="2">
        <f t="shared" si="3"/>
        <v>-21791969</v>
      </c>
      <c r="Z38" s="34">
        <f>+IF(X38&lt;&gt;0,+(Y38/X38)*100,0)</f>
        <v>76.987006481126727</v>
      </c>
      <c r="AA38" s="35">
        <f>+AA17+AA27+AA36</f>
        <v>-36981004</v>
      </c>
    </row>
    <row r="39" spans="1:27" x14ac:dyDescent="0.25">
      <c r="A39" s="23" t="s">
        <v>60</v>
      </c>
      <c r="B39" s="17"/>
      <c r="C39" s="32">
        <v>-183815048</v>
      </c>
      <c r="D39" s="32"/>
      <c r="E39" s="33"/>
      <c r="F39" s="2"/>
      <c r="G39" s="2"/>
      <c r="H39" s="2">
        <f>+G40+H60</f>
        <v>0</v>
      </c>
      <c r="I39" s="2">
        <f>+H40+I60</f>
        <v>-2622738</v>
      </c>
      <c r="J39" s="2">
        <f>+G39</f>
        <v>0</v>
      </c>
      <c r="K39" s="2">
        <f>+I40+K60</f>
        <v>-28598306</v>
      </c>
      <c r="L39" s="2">
        <f>+K40+L60</f>
        <v>-28941134</v>
      </c>
      <c r="M39" s="2">
        <f>+L40+M60</f>
        <v>-33338354</v>
      </c>
      <c r="N39" s="2">
        <f>+K39</f>
        <v>-28598306</v>
      </c>
      <c r="O39" s="2">
        <f>+M40+O60</f>
        <v>-45220107</v>
      </c>
      <c r="P39" s="2">
        <f>+O40+P60</f>
        <v>-45674274</v>
      </c>
      <c r="Q39" s="2">
        <f>+P40+Q60</f>
        <v>-46462214</v>
      </c>
      <c r="R39" s="2">
        <f>+O39</f>
        <v>-45220107</v>
      </c>
      <c r="S39" s="2">
        <f>+Q40+S60</f>
        <v>-50098004</v>
      </c>
      <c r="T39" s="2">
        <f>+S40+T60</f>
        <v>-50098004</v>
      </c>
      <c r="U39" s="2">
        <f>+T40+U60</f>
        <v>-50098004</v>
      </c>
      <c r="V39" s="2">
        <f>+S39</f>
        <v>-50098004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-256481164</v>
      </c>
      <c r="D40" s="43">
        <f t="shared" ref="D40:AA40" si="4">+D38+D39</f>
        <v>0</v>
      </c>
      <c r="E40" s="44">
        <f t="shared" si="4"/>
        <v>-38567530</v>
      </c>
      <c r="F40" s="45">
        <f t="shared" si="4"/>
        <v>-36981004</v>
      </c>
      <c r="G40" s="45">
        <f t="shared" si="4"/>
        <v>0</v>
      </c>
      <c r="H40" s="45">
        <f t="shared" si="4"/>
        <v>-2622738</v>
      </c>
      <c r="I40" s="45">
        <f t="shared" si="4"/>
        <v>-28598306</v>
      </c>
      <c r="J40" s="45">
        <f>+I40</f>
        <v>-28598306</v>
      </c>
      <c r="K40" s="45">
        <f t="shared" si="4"/>
        <v>-28941134</v>
      </c>
      <c r="L40" s="45">
        <f t="shared" si="4"/>
        <v>-33338354</v>
      </c>
      <c r="M40" s="45">
        <f t="shared" si="4"/>
        <v>-45220107</v>
      </c>
      <c r="N40" s="45">
        <f>+M40</f>
        <v>-45220107</v>
      </c>
      <c r="O40" s="45">
        <f t="shared" si="4"/>
        <v>-45674274</v>
      </c>
      <c r="P40" s="45">
        <f t="shared" si="4"/>
        <v>-46462214</v>
      </c>
      <c r="Q40" s="45">
        <f t="shared" si="4"/>
        <v>-50098004</v>
      </c>
      <c r="R40" s="45">
        <f>+Q40</f>
        <v>-50098004</v>
      </c>
      <c r="S40" s="45">
        <f t="shared" si="4"/>
        <v>-50098004</v>
      </c>
      <c r="T40" s="45">
        <f t="shared" si="4"/>
        <v>-50098004</v>
      </c>
      <c r="U40" s="45">
        <f t="shared" si="4"/>
        <v>-50098004</v>
      </c>
      <c r="V40" s="45">
        <f>+U40</f>
        <v>-50098004</v>
      </c>
      <c r="W40" s="45">
        <f>+V40</f>
        <v>-50098004</v>
      </c>
      <c r="X40" s="45">
        <f t="shared" si="4"/>
        <v>-28306035</v>
      </c>
      <c r="Y40" s="45">
        <f t="shared" si="4"/>
        <v>-21791969</v>
      </c>
      <c r="Z40" s="46">
        <f>+IF(X40&lt;&gt;0,+(Y40/X40)*100,0)</f>
        <v>76.987006481126727</v>
      </c>
      <c r="AA40" s="47">
        <f t="shared" si="4"/>
        <v>-36981004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11592640</v>
      </c>
      <c r="F7" s="20">
        <v>11592640</v>
      </c>
      <c r="G7" s="20">
        <v>419824</v>
      </c>
      <c r="H7" s="20">
        <v>384570</v>
      </c>
      <c r="I7" s="20">
        <v>579153</v>
      </c>
      <c r="J7" s="20">
        <v>1383547</v>
      </c>
      <c r="K7" s="20">
        <v>696663</v>
      </c>
      <c r="L7" s="20"/>
      <c r="M7" s="20">
        <v>551598</v>
      </c>
      <c r="N7" s="20">
        <v>1248261</v>
      </c>
      <c r="O7" s="20">
        <v>454762</v>
      </c>
      <c r="P7" s="20">
        <v>750141</v>
      </c>
      <c r="Q7" s="20">
        <v>446765</v>
      </c>
      <c r="R7" s="20">
        <v>1651668</v>
      </c>
      <c r="S7" s="20"/>
      <c r="T7" s="20"/>
      <c r="U7" s="20"/>
      <c r="V7" s="20"/>
      <c r="W7" s="20">
        <v>4283476</v>
      </c>
      <c r="X7" s="20">
        <v>8694477</v>
      </c>
      <c r="Y7" s="20">
        <v>-4411001</v>
      </c>
      <c r="Z7" s="21">
        <v>-50.733367860999579</v>
      </c>
      <c r="AA7" s="22">
        <v>11592640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3815226</v>
      </c>
      <c r="Y9" s="20">
        <v>-3815226</v>
      </c>
      <c r="Z9" s="21">
        <v>-100</v>
      </c>
      <c r="AA9" s="22">
        <v>5086968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-80740</v>
      </c>
      <c r="F14" s="20">
        <v>-56465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-50842</v>
      </c>
      <c r="Y14" s="20">
        <v>50842</v>
      </c>
      <c r="Z14" s="21">
        <v>-100</v>
      </c>
      <c r="AA14" s="22">
        <v>-56465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16598868</v>
      </c>
      <c r="F17" s="28">
        <f t="shared" si="0"/>
        <v>16623143</v>
      </c>
      <c r="G17" s="28">
        <f t="shared" si="0"/>
        <v>419824</v>
      </c>
      <c r="H17" s="28">
        <f t="shared" si="0"/>
        <v>384570</v>
      </c>
      <c r="I17" s="28">
        <f t="shared" si="0"/>
        <v>579153</v>
      </c>
      <c r="J17" s="28">
        <f t="shared" si="0"/>
        <v>1383547</v>
      </c>
      <c r="K17" s="28">
        <f t="shared" si="0"/>
        <v>696663</v>
      </c>
      <c r="L17" s="28">
        <f t="shared" si="0"/>
        <v>0</v>
      </c>
      <c r="M17" s="28">
        <f t="shared" si="0"/>
        <v>551598</v>
      </c>
      <c r="N17" s="28">
        <f t="shared" si="0"/>
        <v>1248261</v>
      </c>
      <c r="O17" s="28">
        <f t="shared" si="0"/>
        <v>454762</v>
      </c>
      <c r="P17" s="28">
        <f t="shared" si="0"/>
        <v>750141</v>
      </c>
      <c r="Q17" s="28">
        <f t="shared" si="0"/>
        <v>446765</v>
      </c>
      <c r="R17" s="28">
        <f t="shared" si="0"/>
        <v>1651668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4283476</v>
      </c>
      <c r="X17" s="28">
        <f t="shared" si="0"/>
        <v>12458861</v>
      </c>
      <c r="Y17" s="28">
        <f t="shared" si="0"/>
        <v>-8175385</v>
      </c>
      <c r="Z17" s="29">
        <f>+IF(X17&lt;&gt;0,+(Y17/X17)*100,0)</f>
        <v>-65.619040135370327</v>
      </c>
      <c r="AA17" s="30">
        <f>SUM(AA6:AA16)</f>
        <v>16623143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-4600000</v>
      </c>
      <c r="F26" s="20">
        <v>-4600000</v>
      </c>
      <c r="G26" s="20"/>
      <c r="H26" s="20">
        <v>-1671861</v>
      </c>
      <c r="I26" s="20"/>
      <c r="J26" s="20">
        <v>-1671861</v>
      </c>
      <c r="K26" s="20"/>
      <c r="L26" s="20"/>
      <c r="M26" s="20">
        <v>-865660</v>
      </c>
      <c r="N26" s="20">
        <v>-865660</v>
      </c>
      <c r="O26" s="20"/>
      <c r="P26" s="20"/>
      <c r="Q26" s="20">
        <v>-664107</v>
      </c>
      <c r="R26" s="20">
        <v>-664107</v>
      </c>
      <c r="S26" s="20"/>
      <c r="T26" s="20"/>
      <c r="U26" s="20"/>
      <c r="V26" s="20"/>
      <c r="W26" s="20">
        <v>-3201628</v>
      </c>
      <c r="X26" s="20">
        <v>-3449997</v>
      </c>
      <c r="Y26" s="20">
        <v>248369</v>
      </c>
      <c r="Z26" s="21">
        <v>-7.1991077093690219</v>
      </c>
      <c r="AA26" s="22">
        <v>-4600000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-4600000</v>
      </c>
      <c r="F27" s="28">
        <f t="shared" si="1"/>
        <v>-4600000</v>
      </c>
      <c r="G27" s="28">
        <f t="shared" si="1"/>
        <v>0</v>
      </c>
      <c r="H27" s="28">
        <f t="shared" si="1"/>
        <v>-1671861</v>
      </c>
      <c r="I27" s="28">
        <f t="shared" si="1"/>
        <v>0</v>
      </c>
      <c r="J27" s="28">
        <f t="shared" si="1"/>
        <v>-1671861</v>
      </c>
      <c r="K27" s="28">
        <f t="shared" si="1"/>
        <v>0</v>
      </c>
      <c r="L27" s="28">
        <f t="shared" si="1"/>
        <v>0</v>
      </c>
      <c r="M27" s="28">
        <f t="shared" si="1"/>
        <v>-865660</v>
      </c>
      <c r="N27" s="28">
        <f t="shared" si="1"/>
        <v>-865660</v>
      </c>
      <c r="O27" s="28">
        <f t="shared" si="1"/>
        <v>0</v>
      </c>
      <c r="P27" s="28">
        <f t="shared" si="1"/>
        <v>0</v>
      </c>
      <c r="Q27" s="28">
        <f t="shared" si="1"/>
        <v>-664107</v>
      </c>
      <c r="R27" s="28">
        <f t="shared" si="1"/>
        <v>-664107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-3201628</v>
      </c>
      <c r="X27" s="28">
        <f t="shared" si="1"/>
        <v>-3449997</v>
      </c>
      <c r="Y27" s="28">
        <f t="shared" si="1"/>
        <v>248369</v>
      </c>
      <c r="Z27" s="29">
        <f>+IF(X27&lt;&gt;0,+(Y27/X27)*100,0)</f>
        <v>-7.1991077093690219</v>
      </c>
      <c r="AA27" s="30">
        <f>SUM(AA21:AA26)</f>
        <v>-4600000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11998868</v>
      </c>
      <c r="F38" s="2">
        <f t="shared" si="3"/>
        <v>12023143</v>
      </c>
      <c r="G38" s="2">
        <f t="shared" si="3"/>
        <v>419824</v>
      </c>
      <c r="H38" s="2">
        <f t="shared" si="3"/>
        <v>-1287291</v>
      </c>
      <c r="I38" s="2">
        <f t="shared" si="3"/>
        <v>579153</v>
      </c>
      <c r="J38" s="2">
        <f t="shared" si="3"/>
        <v>-288314</v>
      </c>
      <c r="K38" s="2">
        <f t="shared" si="3"/>
        <v>696663</v>
      </c>
      <c r="L38" s="2">
        <f t="shared" si="3"/>
        <v>0</v>
      </c>
      <c r="M38" s="2">
        <f t="shared" si="3"/>
        <v>-314062</v>
      </c>
      <c r="N38" s="2">
        <f t="shared" si="3"/>
        <v>382601</v>
      </c>
      <c r="O38" s="2">
        <f t="shared" si="3"/>
        <v>454762</v>
      </c>
      <c r="P38" s="2">
        <f t="shared" si="3"/>
        <v>750141</v>
      </c>
      <c r="Q38" s="2">
        <f t="shared" si="3"/>
        <v>-217342</v>
      </c>
      <c r="R38" s="2">
        <f t="shared" si="3"/>
        <v>987561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1081848</v>
      </c>
      <c r="X38" s="2">
        <f t="shared" si="3"/>
        <v>9008864</v>
      </c>
      <c r="Y38" s="2">
        <f t="shared" si="3"/>
        <v>-7927016</v>
      </c>
      <c r="Z38" s="34">
        <f>+IF(X38&lt;&gt;0,+(Y38/X38)*100,0)</f>
        <v>-87.991293907866748</v>
      </c>
      <c r="AA38" s="35">
        <f>+AA17+AA27+AA36</f>
        <v>12023143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-16740611</v>
      </c>
      <c r="H39" s="2">
        <f>+G40+H60</f>
        <v>-16320787</v>
      </c>
      <c r="I39" s="2">
        <f>+H40+I60</f>
        <v>-17608078</v>
      </c>
      <c r="J39" s="2">
        <f>+G39</f>
        <v>-16740611</v>
      </c>
      <c r="K39" s="2">
        <f>+I40+K60</f>
        <v>-17028925</v>
      </c>
      <c r="L39" s="2">
        <f>+K40+L60</f>
        <v>-16332262</v>
      </c>
      <c r="M39" s="2">
        <f>+L40+M60</f>
        <v>-16332262</v>
      </c>
      <c r="N39" s="2">
        <f>+K39</f>
        <v>-17028925</v>
      </c>
      <c r="O39" s="2">
        <f>+M40+O60</f>
        <v>-16646324</v>
      </c>
      <c r="P39" s="2">
        <f>+O40+P60</f>
        <v>-16191562</v>
      </c>
      <c r="Q39" s="2">
        <f>+P40+Q60</f>
        <v>-15441421</v>
      </c>
      <c r="R39" s="2">
        <f>+O39</f>
        <v>-16646324</v>
      </c>
      <c r="S39" s="2">
        <f>+Q40+S60</f>
        <v>-15658763</v>
      </c>
      <c r="T39" s="2">
        <f>+S40+T60</f>
        <v>-15658763</v>
      </c>
      <c r="U39" s="2">
        <f>+T40+U60</f>
        <v>-15658763</v>
      </c>
      <c r="V39" s="2">
        <f>+S39</f>
        <v>-15658763</v>
      </c>
      <c r="W39" s="2">
        <f>+G39</f>
        <v>-16740611</v>
      </c>
      <c r="X39" s="2"/>
      <c r="Y39" s="2">
        <f>+W39-X39</f>
        <v>-16740611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11998868</v>
      </c>
      <c r="F40" s="45">
        <f t="shared" si="4"/>
        <v>12023143</v>
      </c>
      <c r="G40" s="45">
        <f t="shared" si="4"/>
        <v>-16320787</v>
      </c>
      <c r="H40" s="45">
        <f t="shared" si="4"/>
        <v>-17608078</v>
      </c>
      <c r="I40" s="45">
        <f t="shared" si="4"/>
        <v>-17028925</v>
      </c>
      <c r="J40" s="45">
        <f>+I40</f>
        <v>-17028925</v>
      </c>
      <c r="K40" s="45">
        <f t="shared" si="4"/>
        <v>-16332262</v>
      </c>
      <c r="L40" s="45">
        <f t="shared" si="4"/>
        <v>-16332262</v>
      </c>
      <c r="M40" s="45">
        <f t="shared" si="4"/>
        <v>-16646324</v>
      </c>
      <c r="N40" s="45">
        <f>+M40</f>
        <v>-16646324</v>
      </c>
      <c r="O40" s="45">
        <f t="shared" si="4"/>
        <v>-16191562</v>
      </c>
      <c r="P40" s="45">
        <f t="shared" si="4"/>
        <v>-15441421</v>
      </c>
      <c r="Q40" s="45">
        <f t="shared" si="4"/>
        <v>-15658763</v>
      </c>
      <c r="R40" s="45">
        <f>+Q40</f>
        <v>-15658763</v>
      </c>
      <c r="S40" s="45">
        <f t="shared" si="4"/>
        <v>-15658763</v>
      </c>
      <c r="T40" s="45">
        <f t="shared" si="4"/>
        <v>-15658763</v>
      </c>
      <c r="U40" s="45">
        <f t="shared" si="4"/>
        <v>-15658763</v>
      </c>
      <c r="V40" s="45">
        <f>+U40</f>
        <v>-15658763</v>
      </c>
      <c r="W40" s="45">
        <f>+V40</f>
        <v>-15658763</v>
      </c>
      <c r="X40" s="45">
        <f t="shared" si="4"/>
        <v>9008864</v>
      </c>
      <c r="Y40" s="45">
        <f t="shared" si="4"/>
        <v>-24667627</v>
      </c>
      <c r="Z40" s="46">
        <f>+IF(X40&lt;&gt;0,+(Y40/X40)*100,0)</f>
        <v>-273.81506702731883</v>
      </c>
      <c r="AA40" s="47">
        <f t="shared" si="4"/>
        <v>12023143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-16740611</v>
      </c>
      <c r="J60">
        <v>-16740611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25881895</v>
      </c>
      <c r="D7" s="18"/>
      <c r="E7" s="19">
        <v>47960832</v>
      </c>
      <c r="F7" s="20">
        <v>36804623</v>
      </c>
      <c r="G7" s="20">
        <v>1455964</v>
      </c>
      <c r="H7" s="20">
        <v>1856498</v>
      </c>
      <c r="I7" s="20">
        <v>1623452</v>
      </c>
      <c r="J7" s="20">
        <v>4935914</v>
      </c>
      <c r="K7" s="20">
        <v>2888726</v>
      </c>
      <c r="L7" s="20">
        <v>1819739</v>
      </c>
      <c r="M7" s="20">
        <v>1352096</v>
      </c>
      <c r="N7" s="20">
        <v>6060561</v>
      </c>
      <c r="O7" s="20">
        <v>2055464</v>
      </c>
      <c r="P7" s="20">
        <v>2029894</v>
      </c>
      <c r="Q7" s="20">
        <v>3014702</v>
      </c>
      <c r="R7" s="20">
        <v>7100060</v>
      </c>
      <c r="S7" s="20"/>
      <c r="T7" s="20"/>
      <c r="U7" s="20"/>
      <c r="V7" s="20"/>
      <c r="W7" s="20">
        <v>18096535</v>
      </c>
      <c r="X7" s="20">
        <v>33181572</v>
      </c>
      <c r="Y7" s="20">
        <v>-15085037</v>
      </c>
      <c r="Z7" s="21">
        <v>-45.462092633826998</v>
      </c>
      <c r="AA7" s="22">
        <v>36804623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</v>
      </c>
      <c r="D9" s="18"/>
      <c r="E9" s="19"/>
      <c r="F9" s="20"/>
      <c r="G9" s="20"/>
      <c r="H9" s="20"/>
      <c r="I9" s="20"/>
      <c r="J9" s="20"/>
      <c r="K9" s="20"/>
      <c r="L9" s="20">
        <v>11</v>
      </c>
      <c r="M9" s="20"/>
      <c r="N9" s="20">
        <v>11</v>
      </c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-2788283</v>
      </c>
      <c r="D14" s="18"/>
      <c r="E14" s="19">
        <v>-28428097</v>
      </c>
      <c r="F14" s="20">
        <v>-27616044</v>
      </c>
      <c r="G14" s="20"/>
      <c r="H14" s="20">
        <v>-194075</v>
      </c>
      <c r="I14" s="20">
        <v>-68634</v>
      </c>
      <c r="J14" s="20">
        <v>-262709</v>
      </c>
      <c r="K14" s="20">
        <v>-13294</v>
      </c>
      <c r="L14" s="20">
        <v>-19830</v>
      </c>
      <c r="M14" s="20">
        <v>-12158</v>
      </c>
      <c r="N14" s="20">
        <v>-45282</v>
      </c>
      <c r="O14" s="20">
        <v>-18388</v>
      </c>
      <c r="P14" s="20">
        <v>-82736</v>
      </c>
      <c r="Q14" s="20"/>
      <c r="R14" s="20">
        <v>-101124</v>
      </c>
      <c r="S14" s="20"/>
      <c r="T14" s="20"/>
      <c r="U14" s="20"/>
      <c r="V14" s="20"/>
      <c r="W14" s="20">
        <v>-409115</v>
      </c>
      <c r="X14" s="20">
        <v>-21118058</v>
      </c>
      <c r="Y14" s="20">
        <v>20708943</v>
      </c>
      <c r="Z14" s="21">
        <v>-98.062724328155554</v>
      </c>
      <c r="AA14" s="22">
        <v>-27616044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23093636</v>
      </c>
      <c r="D17" s="26">
        <f>SUM(D6:D16)</f>
        <v>0</v>
      </c>
      <c r="E17" s="27">
        <f t="shared" si="0"/>
        <v>19532735</v>
      </c>
      <c r="F17" s="28">
        <f t="shared" si="0"/>
        <v>9188579</v>
      </c>
      <c r="G17" s="28">
        <f t="shared" si="0"/>
        <v>1455964</v>
      </c>
      <c r="H17" s="28">
        <f t="shared" si="0"/>
        <v>1662423</v>
      </c>
      <c r="I17" s="28">
        <f t="shared" si="0"/>
        <v>1554818</v>
      </c>
      <c r="J17" s="28">
        <f t="shared" si="0"/>
        <v>4673205</v>
      </c>
      <c r="K17" s="28">
        <f t="shared" si="0"/>
        <v>2875432</v>
      </c>
      <c r="L17" s="28">
        <f t="shared" si="0"/>
        <v>1799920</v>
      </c>
      <c r="M17" s="28">
        <f t="shared" si="0"/>
        <v>1339938</v>
      </c>
      <c r="N17" s="28">
        <f t="shared" si="0"/>
        <v>6015290</v>
      </c>
      <c r="O17" s="28">
        <f t="shared" si="0"/>
        <v>2037076</v>
      </c>
      <c r="P17" s="28">
        <f t="shared" si="0"/>
        <v>1947158</v>
      </c>
      <c r="Q17" s="28">
        <f t="shared" si="0"/>
        <v>3014702</v>
      </c>
      <c r="R17" s="28">
        <f t="shared" si="0"/>
        <v>6998936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17687431</v>
      </c>
      <c r="X17" s="28">
        <f t="shared" si="0"/>
        <v>12063514</v>
      </c>
      <c r="Y17" s="28">
        <f t="shared" si="0"/>
        <v>5623917</v>
      </c>
      <c r="Z17" s="29">
        <f>+IF(X17&lt;&gt;0,+(Y17/X17)*100,0)</f>
        <v>46.61922720030001</v>
      </c>
      <c r="AA17" s="30">
        <f>SUM(AA6:AA16)</f>
        <v>9188579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-36231261</v>
      </c>
      <c r="D26" s="18"/>
      <c r="E26" s="19">
        <v>-2000000</v>
      </c>
      <c r="F26" s="20">
        <v>-4238756</v>
      </c>
      <c r="G26" s="20"/>
      <c r="H26" s="20"/>
      <c r="I26" s="20">
        <v>-42139</v>
      </c>
      <c r="J26" s="20">
        <v>-42139</v>
      </c>
      <c r="K26" s="20">
        <v>-1057110</v>
      </c>
      <c r="L26" s="20">
        <v>-844008</v>
      </c>
      <c r="M26" s="20">
        <v>-352939</v>
      </c>
      <c r="N26" s="20">
        <v>-2254057</v>
      </c>
      <c r="O26" s="20"/>
      <c r="P26" s="20"/>
      <c r="Q26" s="20"/>
      <c r="R26" s="20"/>
      <c r="S26" s="20"/>
      <c r="T26" s="20"/>
      <c r="U26" s="20"/>
      <c r="V26" s="20"/>
      <c r="W26" s="20">
        <v>-2296196</v>
      </c>
      <c r="X26" s="20">
        <v>-2059693</v>
      </c>
      <c r="Y26" s="20">
        <v>-236503</v>
      </c>
      <c r="Z26" s="21">
        <v>11.482439373246402</v>
      </c>
      <c r="AA26" s="22">
        <v>-4238756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-36231261</v>
      </c>
      <c r="D27" s="26">
        <f>SUM(D21:D26)</f>
        <v>0</v>
      </c>
      <c r="E27" s="27">
        <f t="shared" si="1"/>
        <v>-2000000</v>
      </c>
      <c r="F27" s="28">
        <f t="shared" si="1"/>
        <v>-4238756</v>
      </c>
      <c r="G27" s="28">
        <f t="shared" si="1"/>
        <v>0</v>
      </c>
      <c r="H27" s="28">
        <f t="shared" si="1"/>
        <v>0</v>
      </c>
      <c r="I27" s="28">
        <f t="shared" si="1"/>
        <v>-42139</v>
      </c>
      <c r="J27" s="28">
        <f t="shared" si="1"/>
        <v>-42139</v>
      </c>
      <c r="K27" s="28">
        <f t="shared" si="1"/>
        <v>-1057110</v>
      </c>
      <c r="L27" s="28">
        <f t="shared" si="1"/>
        <v>-844008</v>
      </c>
      <c r="M27" s="28">
        <f t="shared" si="1"/>
        <v>-352939</v>
      </c>
      <c r="N27" s="28">
        <f t="shared" si="1"/>
        <v>-2254057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-2296196</v>
      </c>
      <c r="X27" s="28">
        <f t="shared" si="1"/>
        <v>-2059693</v>
      </c>
      <c r="Y27" s="28">
        <f t="shared" si="1"/>
        <v>-236503</v>
      </c>
      <c r="Z27" s="29">
        <f>+IF(X27&lt;&gt;0,+(Y27/X27)*100,0)</f>
        <v>11.482439373246402</v>
      </c>
      <c r="AA27" s="30">
        <f>SUM(AA21:AA26)</f>
        <v>-4238756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-13137625</v>
      </c>
      <c r="D38" s="32">
        <f>+D17+D27+D36</f>
        <v>0</v>
      </c>
      <c r="E38" s="33">
        <f t="shared" si="3"/>
        <v>17532735</v>
      </c>
      <c r="F38" s="2">
        <f t="shared" si="3"/>
        <v>4949823</v>
      </c>
      <c r="G38" s="2">
        <f t="shared" si="3"/>
        <v>1455964</v>
      </c>
      <c r="H38" s="2">
        <f t="shared" si="3"/>
        <v>1662423</v>
      </c>
      <c r="I38" s="2">
        <f t="shared" si="3"/>
        <v>1512679</v>
      </c>
      <c r="J38" s="2">
        <f t="shared" si="3"/>
        <v>4631066</v>
      </c>
      <c r="K38" s="2">
        <f t="shared" si="3"/>
        <v>1818322</v>
      </c>
      <c r="L38" s="2">
        <f t="shared" si="3"/>
        <v>955912</v>
      </c>
      <c r="M38" s="2">
        <f t="shared" si="3"/>
        <v>986999</v>
      </c>
      <c r="N38" s="2">
        <f t="shared" si="3"/>
        <v>3761233</v>
      </c>
      <c r="O38" s="2">
        <f t="shared" si="3"/>
        <v>2037076</v>
      </c>
      <c r="P38" s="2">
        <f t="shared" si="3"/>
        <v>1947158</v>
      </c>
      <c r="Q38" s="2">
        <f t="shared" si="3"/>
        <v>3014702</v>
      </c>
      <c r="R38" s="2">
        <f t="shared" si="3"/>
        <v>6998936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15391235</v>
      </c>
      <c r="X38" s="2">
        <f t="shared" si="3"/>
        <v>10003821</v>
      </c>
      <c r="Y38" s="2">
        <f t="shared" si="3"/>
        <v>5387414</v>
      </c>
      <c r="Z38" s="34">
        <f>+IF(X38&lt;&gt;0,+(Y38/X38)*100,0)</f>
        <v>53.853562553748212</v>
      </c>
      <c r="AA38" s="35">
        <f>+AA17+AA27+AA36</f>
        <v>4949823</v>
      </c>
    </row>
    <row r="39" spans="1:27" x14ac:dyDescent="0.25">
      <c r="A39" s="23" t="s">
        <v>60</v>
      </c>
      <c r="B39" s="17"/>
      <c r="C39" s="32">
        <v>33074502</v>
      </c>
      <c r="D39" s="32"/>
      <c r="E39" s="33"/>
      <c r="F39" s="2"/>
      <c r="G39" s="2">
        <v>18481819</v>
      </c>
      <c r="H39" s="2">
        <f>+G40+H60</f>
        <v>23977497</v>
      </c>
      <c r="I39" s="2">
        <f>+H40+I60</f>
        <v>25639920</v>
      </c>
      <c r="J39" s="2">
        <f>+G39</f>
        <v>18481819</v>
      </c>
      <c r="K39" s="2">
        <f>+I40+K60</f>
        <v>27152599</v>
      </c>
      <c r="L39" s="2">
        <f>+K40+L60</f>
        <v>28970921</v>
      </c>
      <c r="M39" s="2">
        <f>+L40+M60</f>
        <v>29926833</v>
      </c>
      <c r="N39" s="2">
        <f>+K39</f>
        <v>27152599</v>
      </c>
      <c r="O39" s="2">
        <f>+M40+O60</f>
        <v>30913832</v>
      </c>
      <c r="P39" s="2">
        <f>+O40+P60</f>
        <v>32950908</v>
      </c>
      <c r="Q39" s="2">
        <f>+P40+Q60</f>
        <v>34898066</v>
      </c>
      <c r="R39" s="2">
        <f>+O39</f>
        <v>30913832</v>
      </c>
      <c r="S39" s="2">
        <f>+Q40+S60</f>
        <v>37912768</v>
      </c>
      <c r="T39" s="2">
        <f>+S40+T60</f>
        <v>37912768</v>
      </c>
      <c r="U39" s="2">
        <f>+T40+U60</f>
        <v>37912768</v>
      </c>
      <c r="V39" s="2">
        <f>+S39</f>
        <v>37912768</v>
      </c>
      <c r="W39" s="2">
        <f>+G39</f>
        <v>18481819</v>
      </c>
      <c r="X39" s="2"/>
      <c r="Y39" s="2">
        <f>+W39-X39</f>
        <v>18481819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19936877</v>
      </c>
      <c r="D40" s="43">
        <f t="shared" ref="D40:AA40" si="4">+D38+D39</f>
        <v>0</v>
      </c>
      <c r="E40" s="44">
        <f t="shared" si="4"/>
        <v>17532735</v>
      </c>
      <c r="F40" s="45">
        <f t="shared" si="4"/>
        <v>4949823</v>
      </c>
      <c r="G40" s="45">
        <f t="shared" si="4"/>
        <v>19937783</v>
      </c>
      <c r="H40" s="45">
        <f t="shared" si="4"/>
        <v>25639920</v>
      </c>
      <c r="I40" s="45">
        <f t="shared" si="4"/>
        <v>27152599</v>
      </c>
      <c r="J40" s="45">
        <f>+I40</f>
        <v>27152599</v>
      </c>
      <c r="K40" s="45">
        <f t="shared" si="4"/>
        <v>28970921</v>
      </c>
      <c r="L40" s="45">
        <f t="shared" si="4"/>
        <v>29926833</v>
      </c>
      <c r="M40" s="45">
        <f t="shared" si="4"/>
        <v>30913832</v>
      </c>
      <c r="N40" s="45">
        <f>+M40</f>
        <v>30913832</v>
      </c>
      <c r="O40" s="45">
        <f t="shared" si="4"/>
        <v>32950908</v>
      </c>
      <c r="P40" s="45">
        <f t="shared" si="4"/>
        <v>34898066</v>
      </c>
      <c r="Q40" s="45">
        <f t="shared" si="4"/>
        <v>37912768</v>
      </c>
      <c r="R40" s="45">
        <f>+Q40</f>
        <v>37912768</v>
      </c>
      <c r="S40" s="45">
        <f t="shared" si="4"/>
        <v>37912768</v>
      </c>
      <c r="T40" s="45">
        <f t="shared" si="4"/>
        <v>37912768</v>
      </c>
      <c r="U40" s="45">
        <f t="shared" si="4"/>
        <v>37912768</v>
      </c>
      <c r="V40" s="45">
        <f>+U40</f>
        <v>37912768</v>
      </c>
      <c r="W40" s="45">
        <f>+V40</f>
        <v>37912768</v>
      </c>
      <c r="X40" s="45">
        <f t="shared" si="4"/>
        <v>10003821</v>
      </c>
      <c r="Y40" s="45">
        <f t="shared" si="4"/>
        <v>23869233</v>
      </c>
      <c r="Z40" s="46">
        <f>+IF(X40&lt;&gt;0,+(Y40/X40)*100,0)</f>
        <v>238.60116049657427</v>
      </c>
      <c r="AA40" s="47">
        <f t="shared" si="4"/>
        <v>4949823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18481819</v>
      </c>
      <c r="H60">
        <v>4039714</v>
      </c>
      <c r="J60">
        <v>18481819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14935440</v>
      </c>
      <c r="D7" s="18"/>
      <c r="E7" s="19">
        <v>17689000</v>
      </c>
      <c r="F7" s="20">
        <v>17689000</v>
      </c>
      <c r="G7" s="20">
        <v>233212</v>
      </c>
      <c r="H7" s="20">
        <v>1155007</v>
      </c>
      <c r="I7" s="20">
        <v>1117516</v>
      </c>
      <c r="J7" s="20">
        <v>2505735</v>
      </c>
      <c r="K7" s="20">
        <v>1037735</v>
      </c>
      <c r="L7" s="20">
        <v>1222341</v>
      </c>
      <c r="M7" s="20">
        <v>944271</v>
      </c>
      <c r="N7" s="20">
        <v>3204347</v>
      </c>
      <c r="O7" s="20">
        <v>1131110</v>
      </c>
      <c r="P7" s="20">
        <v>172458</v>
      </c>
      <c r="Q7" s="20">
        <v>1104355</v>
      </c>
      <c r="R7" s="20">
        <v>2407923</v>
      </c>
      <c r="S7" s="20"/>
      <c r="T7" s="20"/>
      <c r="U7" s="20"/>
      <c r="V7" s="20"/>
      <c r="W7" s="20">
        <v>8118005</v>
      </c>
      <c r="X7" s="20">
        <v>13266756</v>
      </c>
      <c r="Y7" s="20">
        <v>-5148751</v>
      </c>
      <c r="Z7" s="21">
        <v>-38.809419574762657</v>
      </c>
      <c r="AA7" s="22">
        <v>17689000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-4145622</v>
      </c>
      <c r="D14" s="18"/>
      <c r="E14" s="19">
        <v>-8448219</v>
      </c>
      <c r="F14" s="20">
        <v>-8448219</v>
      </c>
      <c r="G14" s="20"/>
      <c r="H14" s="20">
        <v>-391434</v>
      </c>
      <c r="I14" s="20"/>
      <c r="J14" s="20">
        <v>-391434</v>
      </c>
      <c r="K14" s="20">
        <v>-51234</v>
      </c>
      <c r="L14" s="20"/>
      <c r="M14" s="20"/>
      <c r="N14" s="20">
        <v>-51234</v>
      </c>
      <c r="O14" s="20">
        <v>-9</v>
      </c>
      <c r="P14" s="20">
        <v>-49</v>
      </c>
      <c r="Q14" s="20">
        <v>-71251</v>
      </c>
      <c r="R14" s="20">
        <v>-71309</v>
      </c>
      <c r="S14" s="20"/>
      <c r="T14" s="20"/>
      <c r="U14" s="20"/>
      <c r="V14" s="20"/>
      <c r="W14" s="20">
        <v>-513977</v>
      </c>
      <c r="X14" s="20">
        <v>-6336189</v>
      </c>
      <c r="Y14" s="20">
        <v>5822212</v>
      </c>
      <c r="Z14" s="21">
        <v>-91.888231238051759</v>
      </c>
      <c r="AA14" s="22">
        <v>-8448219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10789818</v>
      </c>
      <c r="D17" s="26">
        <f>SUM(D6:D16)</f>
        <v>0</v>
      </c>
      <c r="E17" s="27">
        <f t="shared" si="0"/>
        <v>9240781</v>
      </c>
      <c r="F17" s="28">
        <f t="shared" si="0"/>
        <v>9240781</v>
      </c>
      <c r="G17" s="28">
        <f t="shared" si="0"/>
        <v>233212</v>
      </c>
      <c r="H17" s="28">
        <f t="shared" si="0"/>
        <v>763573</v>
      </c>
      <c r="I17" s="28">
        <f t="shared" si="0"/>
        <v>1117516</v>
      </c>
      <c r="J17" s="28">
        <f t="shared" si="0"/>
        <v>2114301</v>
      </c>
      <c r="K17" s="28">
        <f t="shared" si="0"/>
        <v>986501</v>
      </c>
      <c r="L17" s="28">
        <f t="shared" si="0"/>
        <v>1222341</v>
      </c>
      <c r="M17" s="28">
        <f t="shared" si="0"/>
        <v>944271</v>
      </c>
      <c r="N17" s="28">
        <f t="shared" si="0"/>
        <v>3153113</v>
      </c>
      <c r="O17" s="28">
        <f t="shared" si="0"/>
        <v>1131101</v>
      </c>
      <c r="P17" s="28">
        <f t="shared" si="0"/>
        <v>172409</v>
      </c>
      <c r="Q17" s="28">
        <f t="shared" si="0"/>
        <v>1033104</v>
      </c>
      <c r="R17" s="28">
        <f t="shared" si="0"/>
        <v>2336614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7604028</v>
      </c>
      <c r="X17" s="28">
        <f t="shared" si="0"/>
        <v>6930567</v>
      </c>
      <c r="Y17" s="28">
        <f t="shared" si="0"/>
        <v>673461</v>
      </c>
      <c r="Z17" s="29">
        <f>+IF(X17&lt;&gt;0,+(Y17/X17)*100,0)</f>
        <v>9.7172568997601481</v>
      </c>
      <c r="AA17" s="30">
        <f>SUM(AA6:AA16)</f>
        <v>9240781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-7689165</v>
      </c>
      <c r="D26" s="18"/>
      <c r="E26" s="19">
        <v>-3000000</v>
      </c>
      <c r="F26" s="20">
        <v>-3000000</v>
      </c>
      <c r="G26" s="20">
        <v>-976294</v>
      </c>
      <c r="H26" s="20"/>
      <c r="I26" s="20">
        <v>-1838931</v>
      </c>
      <c r="J26" s="20">
        <v>-2815225</v>
      </c>
      <c r="K26" s="20"/>
      <c r="L26" s="20"/>
      <c r="M26" s="20">
        <v>-277587</v>
      </c>
      <c r="N26" s="20">
        <v>-277587</v>
      </c>
      <c r="O26" s="20"/>
      <c r="P26" s="20">
        <v>-554227</v>
      </c>
      <c r="Q26" s="20"/>
      <c r="R26" s="20">
        <v>-554227</v>
      </c>
      <c r="S26" s="20"/>
      <c r="T26" s="20"/>
      <c r="U26" s="20"/>
      <c r="V26" s="20"/>
      <c r="W26" s="20">
        <v>-3647039</v>
      </c>
      <c r="X26" s="20">
        <v>-2250000</v>
      </c>
      <c r="Y26" s="20">
        <v>-1397039</v>
      </c>
      <c r="Z26" s="21">
        <v>62.090622222222223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-7689165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-976294</v>
      </c>
      <c r="H27" s="28">
        <f t="shared" si="1"/>
        <v>0</v>
      </c>
      <c r="I27" s="28">
        <f t="shared" si="1"/>
        <v>-1838931</v>
      </c>
      <c r="J27" s="28">
        <f t="shared" si="1"/>
        <v>-2815225</v>
      </c>
      <c r="K27" s="28">
        <f t="shared" si="1"/>
        <v>0</v>
      </c>
      <c r="L27" s="28">
        <f t="shared" si="1"/>
        <v>0</v>
      </c>
      <c r="M27" s="28">
        <f t="shared" si="1"/>
        <v>-277587</v>
      </c>
      <c r="N27" s="28">
        <f t="shared" si="1"/>
        <v>-277587</v>
      </c>
      <c r="O27" s="28">
        <f t="shared" si="1"/>
        <v>0</v>
      </c>
      <c r="P27" s="28">
        <f t="shared" si="1"/>
        <v>-554227</v>
      </c>
      <c r="Q27" s="28">
        <f t="shared" si="1"/>
        <v>0</v>
      </c>
      <c r="R27" s="28">
        <f t="shared" si="1"/>
        <v>-554227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-3647039</v>
      </c>
      <c r="X27" s="28">
        <f t="shared" si="1"/>
        <v>-2250000</v>
      </c>
      <c r="Y27" s="28">
        <f t="shared" si="1"/>
        <v>-1397039</v>
      </c>
      <c r="Z27" s="29">
        <f>+IF(X27&lt;&gt;0,+(Y27/X27)*100,0)</f>
        <v>62.090622222222223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3100653</v>
      </c>
      <c r="D38" s="32">
        <f>+D17+D27+D36</f>
        <v>0</v>
      </c>
      <c r="E38" s="33">
        <f t="shared" si="3"/>
        <v>6240781</v>
      </c>
      <c r="F38" s="2">
        <f t="shared" si="3"/>
        <v>6240781</v>
      </c>
      <c r="G38" s="2">
        <f t="shared" si="3"/>
        <v>-743082</v>
      </c>
      <c r="H38" s="2">
        <f t="shared" si="3"/>
        <v>763573</v>
      </c>
      <c r="I38" s="2">
        <f t="shared" si="3"/>
        <v>-721415</v>
      </c>
      <c r="J38" s="2">
        <f t="shared" si="3"/>
        <v>-700924</v>
      </c>
      <c r="K38" s="2">
        <f t="shared" si="3"/>
        <v>986501</v>
      </c>
      <c r="L38" s="2">
        <f t="shared" si="3"/>
        <v>1222341</v>
      </c>
      <c r="M38" s="2">
        <f t="shared" si="3"/>
        <v>666684</v>
      </c>
      <c r="N38" s="2">
        <f t="shared" si="3"/>
        <v>2875526</v>
      </c>
      <c r="O38" s="2">
        <f t="shared" si="3"/>
        <v>1131101</v>
      </c>
      <c r="P38" s="2">
        <f t="shared" si="3"/>
        <v>-381818</v>
      </c>
      <c r="Q38" s="2">
        <f t="shared" si="3"/>
        <v>1033104</v>
      </c>
      <c r="R38" s="2">
        <f t="shared" si="3"/>
        <v>1782387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3956989</v>
      </c>
      <c r="X38" s="2">
        <f t="shared" si="3"/>
        <v>4680567</v>
      </c>
      <c r="Y38" s="2">
        <f t="shared" si="3"/>
        <v>-723578</v>
      </c>
      <c r="Z38" s="34">
        <f>+IF(X38&lt;&gt;0,+(Y38/X38)*100,0)</f>
        <v>-15.459195435082973</v>
      </c>
      <c r="AA38" s="35">
        <f>+AA17+AA27+AA36</f>
        <v>6240781</v>
      </c>
    </row>
    <row r="39" spans="1:27" x14ac:dyDescent="0.25">
      <c r="A39" s="23" t="s">
        <v>60</v>
      </c>
      <c r="B39" s="17"/>
      <c r="C39" s="32">
        <v>46085624</v>
      </c>
      <c r="D39" s="32"/>
      <c r="E39" s="33"/>
      <c r="F39" s="2"/>
      <c r="G39" s="2">
        <v>48902953</v>
      </c>
      <c r="H39" s="2">
        <f>+G40+H60</f>
        <v>48159871</v>
      </c>
      <c r="I39" s="2">
        <f>+H40+I60</f>
        <v>48923444</v>
      </c>
      <c r="J39" s="2">
        <f>+G39</f>
        <v>48902953</v>
      </c>
      <c r="K39" s="2">
        <f>+I40+K60</f>
        <v>48202029</v>
      </c>
      <c r="L39" s="2">
        <f>+K40+L60</f>
        <v>49188530</v>
      </c>
      <c r="M39" s="2">
        <f>+L40+M60</f>
        <v>50410871</v>
      </c>
      <c r="N39" s="2">
        <f>+K39</f>
        <v>48202029</v>
      </c>
      <c r="O39" s="2">
        <f>+M40+O60</f>
        <v>51077555</v>
      </c>
      <c r="P39" s="2">
        <f>+O40+P60</f>
        <v>52208656</v>
      </c>
      <c r="Q39" s="2">
        <f>+P40+Q60</f>
        <v>51826838</v>
      </c>
      <c r="R39" s="2">
        <f>+O39</f>
        <v>51077555</v>
      </c>
      <c r="S39" s="2">
        <f>+Q40+S60</f>
        <v>52859942</v>
      </c>
      <c r="T39" s="2">
        <f>+S40+T60</f>
        <v>52859942</v>
      </c>
      <c r="U39" s="2">
        <f>+T40+U60</f>
        <v>52859942</v>
      </c>
      <c r="V39" s="2">
        <f>+S39</f>
        <v>52859942</v>
      </c>
      <c r="W39" s="2">
        <f>+G39</f>
        <v>48902953</v>
      </c>
      <c r="X39" s="2"/>
      <c r="Y39" s="2">
        <f>+W39-X39</f>
        <v>48902953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49186277</v>
      </c>
      <c r="D40" s="43">
        <f t="shared" ref="D40:AA40" si="4">+D38+D39</f>
        <v>0</v>
      </c>
      <c r="E40" s="44">
        <f t="shared" si="4"/>
        <v>6240781</v>
      </c>
      <c r="F40" s="45">
        <f t="shared" si="4"/>
        <v>6240781</v>
      </c>
      <c r="G40" s="45">
        <f t="shared" si="4"/>
        <v>48159871</v>
      </c>
      <c r="H40" s="45">
        <f t="shared" si="4"/>
        <v>48923444</v>
      </c>
      <c r="I40" s="45">
        <f t="shared" si="4"/>
        <v>48202029</v>
      </c>
      <c r="J40" s="45">
        <f>+I40</f>
        <v>48202029</v>
      </c>
      <c r="K40" s="45">
        <f t="shared" si="4"/>
        <v>49188530</v>
      </c>
      <c r="L40" s="45">
        <f t="shared" si="4"/>
        <v>50410871</v>
      </c>
      <c r="M40" s="45">
        <f t="shared" si="4"/>
        <v>51077555</v>
      </c>
      <c r="N40" s="45">
        <f>+M40</f>
        <v>51077555</v>
      </c>
      <c r="O40" s="45">
        <f t="shared" si="4"/>
        <v>52208656</v>
      </c>
      <c r="P40" s="45">
        <f t="shared" si="4"/>
        <v>51826838</v>
      </c>
      <c r="Q40" s="45">
        <f t="shared" si="4"/>
        <v>52859942</v>
      </c>
      <c r="R40" s="45">
        <f>+Q40</f>
        <v>52859942</v>
      </c>
      <c r="S40" s="45">
        <f t="shared" si="4"/>
        <v>52859942</v>
      </c>
      <c r="T40" s="45">
        <f t="shared" si="4"/>
        <v>52859942</v>
      </c>
      <c r="U40" s="45">
        <f t="shared" si="4"/>
        <v>52859942</v>
      </c>
      <c r="V40" s="45">
        <f>+U40</f>
        <v>52859942</v>
      </c>
      <c r="W40" s="45">
        <f>+V40</f>
        <v>52859942</v>
      </c>
      <c r="X40" s="45">
        <f t="shared" si="4"/>
        <v>4680567</v>
      </c>
      <c r="Y40" s="45">
        <f t="shared" si="4"/>
        <v>48179375</v>
      </c>
      <c r="Z40" s="46">
        <f>+IF(X40&lt;&gt;0,+(Y40/X40)*100,0)</f>
        <v>1029.3491151819853</v>
      </c>
      <c r="AA40" s="47">
        <f t="shared" si="4"/>
        <v>6240781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48902953</v>
      </c>
      <c r="J60">
        <v>48902953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69803827</v>
      </c>
      <c r="D7" s="18"/>
      <c r="E7" s="19">
        <v>162929255</v>
      </c>
      <c r="F7" s="20">
        <v>162929255</v>
      </c>
      <c r="G7" s="20">
        <v>5404229</v>
      </c>
      <c r="H7" s="20">
        <v>6237505</v>
      </c>
      <c r="I7" s="20">
        <v>6293808</v>
      </c>
      <c r="J7" s="20">
        <v>17935542</v>
      </c>
      <c r="K7" s="20">
        <v>7090911</v>
      </c>
      <c r="L7" s="20">
        <v>7427973</v>
      </c>
      <c r="M7" s="20">
        <v>5487553</v>
      </c>
      <c r="N7" s="20">
        <v>20006437</v>
      </c>
      <c r="O7" s="20">
        <v>7689527</v>
      </c>
      <c r="P7" s="20">
        <v>6270823</v>
      </c>
      <c r="Q7" s="20">
        <v>6130669</v>
      </c>
      <c r="R7" s="20">
        <v>20091019</v>
      </c>
      <c r="S7" s="20"/>
      <c r="T7" s="20"/>
      <c r="U7" s="20"/>
      <c r="V7" s="20"/>
      <c r="W7" s="20">
        <v>58032998</v>
      </c>
      <c r="X7" s="20">
        <v>122196942</v>
      </c>
      <c r="Y7" s="20">
        <v>-64163944</v>
      </c>
      <c r="Z7" s="21">
        <v>-52.508633153847661</v>
      </c>
      <c r="AA7" s="22">
        <v>162929255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3047401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7875000</v>
      </c>
      <c r="R10" s="20">
        <v>7875000</v>
      </c>
      <c r="S10" s="20"/>
      <c r="T10" s="20"/>
      <c r="U10" s="20"/>
      <c r="V10" s="20"/>
      <c r="W10" s="20">
        <v>7875000</v>
      </c>
      <c r="X10" s="20">
        <v>1218960</v>
      </c>
      <c r="Y10" s="20">
        <v>6656040</v>
      </c>
      <c r="Z10" s="21">
        <v>546.0425280567041</v>
      </c>
      <c r="AA10" s="22">
        <v>3047401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-62334903</v>
      </c>
      <c r="D14" s="18"/>
      <c r="E14" s="19">
        <v>-130184890</v>
      </c>
      <c r="F14" s="20">
        <v>-143559890</v>
      </c>
      <c r="G14" s="20">
        <v>-8365228</v>
      </c>
      <c r="H14" s="20">
        <v>-2498624</v>
      </c>
      <c r="I14" s="20">
        <v>-991895</v>
      </c>
      <c r="J14" s="20">
        <v>-11855747</v>
      </c>
      <c r="K14" s="20">
        <v>-4792823</v>
      </c>
      <c r="L14" s="20">
        <v>-5368972</v>
      </c>
      <c r="M14" s="20">
        <v>-7446281</v>
      </c>
      <c r="N14" s="20">
        <v>-17608076</v>
      </c>
      <c r="O14" s="20">
        <v>-2591567</v>
      </c>
      <c r="P14" s="20">
        <v>-4234371</v>
      </c>
      <c r="Q14" s="20">
        <v>-1724460</v>
      </c>
      <c r="R14" s="20">
        <v>-8550398</v>
      </c>
      <c r="S14" s="20"/>
      <c r="T14" s="20"/>
      <c r="U14" s="20"/>
      <c r="V14" s="20"/>
      <c r="W14" s="20">
        <v>-38014221</v>
      </c>
      <c r="X14" s="20">
        <v>-101807419</v>
      </c>
      <c r="Y14" s="20">
        <v>63793198</v>
      </c>
      <c r="Z14" s="21">
        <v>-62.660657373113452</v>
      </c>
      <c r="AA14" s="22">
        <v>-143559890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7468924</v>
      </c>
      <c r="D17" s="26">
        <f>SUM(D6:D16)</f>
        <v>0</v>
      </c>
      <c r="E17" s="27">
        <f t="shared" si="0"/>
        <v>32744365</v>
      </c>
      <c r="F17" s="28">
        <f t="shared" si="0"/>
        <v>22416766</v>
      </c>
      <c r="G17" s="28">
        <f t="shared" si="0"/>
        <v>-2960999</v>
      </c>
      <c r="H17" s="28">
        <f t="shared" si="0"/>
        <v>3738881</v>
      </c>
      <c r="I17" s="28">
        <f t="shared" si="0"/>
        <v>5301913</v>
      </c>
      <c r="J17" s="28">
        <f t="shared" si="0"/>
        <v>6079795</v>
      </c>
      <c r="K17" s="28">
        <f t="shared" si="0"/>
        <v>2298088</v>
      </c>
      <c r="L17" s="28">
        <f t="shared" si="0"/>
        <v>2059001</v>
      </c>
      <c r="M17" s="28">
        <f t="shared" si="0"/>
        <v>-1958728</v>
      </c>
      <c r="N17" s="28">
        <f t="shared" si="0"/>
        <v>2398361</v>
      </c>
      <c r="O17" s="28">
        <f t="shared" si="0"/>
        <v>5097960</v>
      </c>
      <c r="P17" s="28">
        <f t="shared" si="0"/>
        <v>2036452</v>
      </c>
      <c r="Q17" s="28">
        <f t="shared" si="0"/>
        <v>12281209</v>
      </c>
      <c r="R17" s="28">
        <f t="shared" si="0"/>
        <v>19415621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27893777</v>
      </c>
      <c r="X17" s="28">
        <f t="shared" si="0"/>
        <v>21608483</v>
      </c>
      <c r="Y17" s="28">
        <f t="shared" si="0"/>
        <v>6285294</v>
      </c>
      <c r="Z17" s="29">
        <f>+IF(X17&lt;&gt;0,+(Y17/X17)*100,0)</f>
        <v>29.08715988993767</v>
      </c>
      <c r="AA17" s="30">
        <f>SUM(AA6:AA16)</f>
        <v>22416766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-20308999</v>
      </c>
      <c r="D26" s="18"/>
      <c r="E26" s="19"/>
      <c r="F26" s="20">
        <v>-7500000</v>
      </c>
      <c r="G26" s="20">
        <v>-6790413</v>
      </c>
      <c r="H26" s="20"/>
      <c r="I26" s="20">
        <v>-564132</v>
      </c>
      <c r="J26" s="20">
        <v>-7354545</v>
      </c>
      <c r="K26" s="20">
        <v>-536307</v>
      </c>
      <c r="L26" s="20">
        <v>-149500</v>
      </c>
      <c r="M26" s="20">
        <v>-1129936</v>
      </c>
      <c r="N26" s="20">
        <v>-1815743</v>
      </c>
      <c r="O26" s="20"/>
      <c r="P26" s="20"/>
      <c r="Q26" s="20"/>
      <c r="R26" s="20"/>
      <c r="S26" s="20"/>
      <c r="T26" s="20"/>
      <c r="U26" s="20"/>
      <c r="V26" s="20"/>
      <c r="W26" s="20">
        <v>-9170288</v>
      </c>
      <c r="X26" s="20">
        <v>-3000000</v>
      </c>
      <c r="Y26" s="20">
        <v>-6170288</v>
      </c>
      <c r="Z26" s="21">
        <v>205.67626666666666</v>
      </c>
      <c r="AA26" s="22">
        <v>-7500000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-20308999</v>
      </c>
      <c r="D27" s="26">
        <f>SUM(D21:D26)</f>
        <v>0</v>
      </c>
      <c r="E27" s="27">
        <f t="shared" si="1"/>
        <v>0</v>
      </c>
      <c r="F27" s="28">
        <f t="shared" si="1"/>
        <v>-7500000</v>
      </c>
      <c r="G27" s="28">
        <f t="shared" si="1"/>
        <v>-6790413</v>
      </c>
      <c r="H27" s="28">
        <f t="shared" si="1"/>
        <v>0</v>
      </c>
      <c r="I27" s="28">
        <f t="shared" si="1"/>
        <v>-564132</v>
      </c>
      <c r="J27" s="28">
        <f t="shared" si="1"/>
        <v>-7354545</v>
      </c>
      <c r="K27" s="28">
        <f t="shared" si="1"/>
        <v>-536307</v>
      </c>
      <c r="L27" s="28">
        <f t="shared" si="1"/>
        <v>-149500</v>
      </c>
      <c r="M27" s="28">
        <f t="shared" si="1"/>
        <v>-1129936</v>
      </c>
      <c r="N27" s="28">
        <f t="shared" si="1"/>
        <v>-1815743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-9170288</v>
      </c>
      <c r="X27" s="28">
        <f t="shared" si="1"/>
        <v>-3000000</v>
      </c>
      <c r="Y27" s="28">
        <f t="shared" si="1"/>
        <v>-6170288</v>
      </c>
      <c r="Z27" s="29">
        <f>+IF(X27&lt;&gt;0,+(Y27/X27)*100,0)</f>
        <v>205.67626666666666</v>
      </c>
      <c r="AA27" s="30">
        <f>SUM(AA21:AA26)</f>
        <v>-7500000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-12840075</v>
      </c>
      <c r="D38" s="32">
        <f>+D17+D27+D36</f>
        <v>0</v>
      </c>
      <c r="E38" s="33">
        <f t="shared" si="3"/>
        <v>32744365</v>
      </c>
      <c r="F38" s="2">
        <f t="shared" si="3"/>
        <v>14916766</v>
      </c>
      <c r="G38" s="2">
        <f t="shared" si="3"/>
        <v>-9751412</v>
      </c>
      <c r="H38" s="2">
        <f t="shared" si="3"/>
        <v>3738881</v>
      </c>
      <c r="I38" s="2">
        <f t="shared" si="3"/>
        <v>4737781</v>
      </c>
      <c r="J38" s="2">
        <f t="shared" si="3"/>
        <v>-1274750</v>
      </c>
      <c r="K38" s="2">
        <f t="shared" si="3"/>
        <v>1761781</v>
      </c>
      <c r="L38" s="2">
        <f t="shared" si="3"/>
        <v>1909501</v>
      </c>
      <c r="M38" s="2">
        <f t="shared" si="3"/>
        <v>-3088664</v>
      </c>
      <c r="N38" s="2">
        <f t="shared" si="3"/>
        <v>582618</v>
      </c>
      <c r="O38" s="2">
        <f t="shared" si="3"/>
        <v>5097960</v>
      </c>
      <c r="P38" s="2">
        <f t="shared" si="3"/>
        <v>2036452</v>
      </c>
      <c r="Q38" s="2">
        <f t="shared" si="3"/>
        <v>12281209</v>
      </c>
      <c r="R38" s="2">
        <f t="shared" si="3"/>
        <v>19415621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18723489</v>
      </c>
      <c r="X38" s="2">
        <f t="shared" si="3"/>
        <v>18608483</v>
      </c>
      <c r="Y38" s="2">
        <f t="shared" si="3"/>
        <v>115006</v>
      </c>
      <c r="Z38" s="34">
        <f>+IF(X38&lt;&gt;0,+(Y38/X38)*100,0)</f>
        <v>0.61802995977694686</v>
      </c>
      <c r="AA38" s="35">
        <f>+AA17+AA27+AA36</f>
        <v>14916766</v>
      </c>
    </row>
    <row r="39" spans="1:27" x14ac:dyDescent="0.25">
      <c r="A39" s="23" t="s">
        <v>60</v>
      </c>
      <c r="B39" s="17"/>
      <c r="C39" s="32">
        <v>24750856</v>
      </c>
      <c r="D39" s="32"/>
      <c r="E39" s="33"/>
      <c r="F39" s="2"/>
      <c r="G39" s="2">
        <v>11300191</v>
      </c>
      <c r="H39" s="2">
        <f>+G40+H60</f>
        <v>1548779</v>
      </c>
      <c r="I39" s="2">
        <f>+H40+I60</f>
        <v>5287660</v>
      </c>
      <c r="J39" s="2">
        <f>+G39</f>
        <v>11300191</v>
      </c>
      <c r="K39" s="2">
        <f>+I40+K60</f>
        <v>10025441</v>
      </c>
      <c r="L39" s="2">
        <f>+K40+L60</f>
        <v>11787222</v>
      </c>
      <c r="M39" s="2">
        <f>+L40+M60</f>
        <v>13696723</v>
      </c>
      <c r="N39" s="2">
        <f>+K39</f>
        <v>10025441</v>
      </c>
      <c r="O39" s="2">
        <f>+M40+O60</f>
        <v>10608059</v>
      </c>
      <c r="P39" s="2">
        <f>+O40+P60</f>
        <v>15706019</v>
      </c>
      <c r="Q39" s="2">
        <f>+P40+Q60</f>
        <v>17742471</v>
      </c>
      <c r="R39" s="2">
        <f>+O39</f>
        <v>10608059</v>
      </c>
      <c r="S39" s="2">
        <f>+Q40+S60</f>
        <v>30023680</v>
      </c>
      <c r="T39" s="2">
        <f>+S40+T60</f>
        <v>30023680</v>
      </c>
      <c r="U39" s="2">
        <f>+T40+U60</f>
        <v>30023680</v>
      </c>
      <c r="V39" s="2">
        <f>+S39</f>
        <v>30023680</v>
      </c>
      <c r="W39" s="2">
        <f>+G39</f>
        <v>11300191</v>
      </c>
      <c r="X39" s="2"/>
      <c r="Y39" s="2">
        <f>+W39-X39</f>
        <v>11300191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11910781</v>
      </c>
      <c r="D40" s="43">
        <f t="shared" ref="D40:AA40" si="4">+D38+D39</f>
        <v>0</v>
      </c>
      <c r="E40" s="44">
        <f t="shared" si="4"/>
        <v>32744365</v>
      </c>
      <c r="F40" s="45">
        <f t="shared" si="4"/>
        <v>14916766</v>
      </c>
      <c r="G40" s="45">
        <f t="shared" si="4"/>
        <v>1548779</v>
      </c>
      <c r="H40" s="45">
        <f t="shared" si="4"/>
        <v>5287660</v>
      </c>
      <c r="I40" s="45">
        <f t="shared" si="4"/>
        <v>10025441</v>
      </c>
      <c r="J40" s="45">
        <f>+I40</f>
        <v>10025441</v>
      </c>
      <c r="K40" s="45">
        <f t="shared" si="4"/>
        <v>11787222</v>
      </c>
      <c r="L40" s="45">
        <f t="shared" si="4"/>
        <v>13696723</v>
      </c>
      <c r="M40" s="45">
        <f t="shared" si="4"/>
        <v>10608059</v>
      </c>
      <c r="N40" s="45">
        <f>+M40</f>
        <v>10608059</v>
      </c>
      <c r="O40" s="45">
        <f t="shared" si="4"/>
        <v>15706019</v>
      </c>
      <c r="P40" s="45">
        <f t="shared" si="4"/>
        <v>17742471</v>
      </c>
      <c r="Q40" s="45">
        <f t="shared" si="4"/>
        <v>30023680</v>
      </c>
      <c r="R40" s="45">
        <f>+Q40</f>
        <v>30023680</v>
      </c>
      <c r="S40" s="45">
        <f t="shared" si="4"/>
        <v>30023680</v>
      </c>
      <c r="T40" s="45">
        <f t="shared" si="4"/>
        <v>30023680</v>
      </c>
      <c r="U40" s="45">
        <f t="shared" si="4"/>
        <v>30023680</v>
      </c>
      <c r="V40" s="45">
        <f>+U40</f>
        <v>30023680</v>
      </c>
      <c r="W40" s="45">
        <f>+V40</f>
        <v>30023680</v>
      </c>
      <c r="X40" s="45">
        <f t="shared" si="4"/>
        <v>18608483</v>
      </c>
      <c r="Y40" s="45">
        <f t="shared" si="4"/>
        <v>11415197</v>
      </c>
      <c r="Z40" s="46">
        <f>+IF(X40&lt;&gt;0,+(Y40/X40)*100,0)</f>
        <v>61.344049377910061</v>
      </c>
      <c r="AA40" s="47">
        <f t="shared" si="4"/>
        <v>14916766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11300191</v>
      </c>
      <c r="J60">
        <v>11300191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11166724</v>
      </c>
      <c r="D7" s="18"/>
      <c r="E7" s="19">
        <v>13368088</v>
      </c>
      <c r="F7" s="20">
        <v>13368088</v>
      </c>
      <c r="G7" s="20">
        <v>948218</v>
      </c>
      <c r="H7" s="20">
        <v>1004665</v>
      </c>
      <c r="I7" s="20">
        <v>850828</v>
      </c>
      <c r="J7" s="20">
        <v>2803711</v>
      </c>
      <c r="K7" s="20">
        <v>1011809</v>
      </c>
      <c r="L7" s="20"/>
      <c r="M7" s="20">
        <v>909182</v>
      </c>
      <c r="N7" s="20">
        <v>1920991</v>
      </c>
      <c r="O7" s="20">
        <v>963472</v>
      </c>
      <c r="P7" s="20">
        <v>941012</v>
      </c>
      <c r="Q7" s="20">
        <v>852092</v>
      </c>
      <c r="R7" s="20">
        <v>2756576</v>
      </c>
      <c r="S7" s="20"/>
      <c r="T7" s="20"/>
      <c r="U7" s="20"/>
      <c r="V7" s="20"/>
      <c r="W7" s="20">
        <v>7481278</v>
      </c>
      <c r="X7" s="20">
        <v>10026063</v>
      </c>
      <c r="Y7" s="20">
        <v>-2544785</v>
      </c>
      <c r="Z7" s="21">
        <v>-25.381697681333144</v>
      </c>
      <c r="AA7" s="22">
        <v>13368088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6245025</v>
      </c>
      <c r="F9" s="20">
        <v>6245025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4683771</v>
      </c>
      <c r="Y9" s="20">
        <v>-4683771</v>
      </c>
      <c r="Z9" s="21">
        <v>-100</v>
      </c>
      <c r="AA9" s="22">
        <v>6245025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-11907635</v>
      </c>
      <c r="D14" s="18"/>
      <c r="E14" s="19">
        <v>-27519484</v>
      </c>
      <c r="F14" s="20">
        <v>-27519484</v>
      </c>
      <c r="G14" s="20">
        <v>-589310</v>
      </c>
      <c r="H14" s="20">
        <v>-811710</v>
      </c>
      <c r="I14" s="20">
        <v>-332063</v>
      </c>
      <c r="J14" s="20">
        <v>-1733083</v>
      </c>
      <c r="K14" s="20">
        <v>-929188</v>
      </c>
      <c r="L14" s="20"/>
      <c r="M14" s="20">
        <v>-569849</v>
      </c>
      <c r="N14" s="20">
        <v>-1499037</v>
      </c>
      <c r="O14" s="20">
        <v>-367654</v>
      </c>
      <c r="P14" s="20">
        <v>-581679</v>
      </c>
      <c r="Q14" s="20">
        <v>-824998</v>
      </c>
      <c r="R14" s="20">
        <v>-1774331</v>
      </c>
      <c r="S14" s="20"/>
      <c r="T14" s="20"/>
      <c r="U14" s="20"/>
      <c r="V14" s="20"/>
      <c r="W14" s="20">
        <v>-5006451</v>
      </c>
      <c r="X14" s="20">
        <v>-20639619</v>
      </c>
      <c r="Y14" s="20">
        <v>15633168</v>
      </c>
      <c r="Z14" s="21">
        <v>-75.743491195258983</v>
      </c>
      <c r="AA14" s="22">
        <v>-27519484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-740911</v>
      </c>
      <c r="D17" s="26">
        <f>SUM(D6:D16)</f>
        <v>0</v>
      </c>
      <c r="E17" s="27">
        <f t="shared" si="0"/>
        <v>-7906371</v>
      </c>
      <c r="F17" s="28">
        <f t="shared" si="0"/>
        <v>-7906371</v>
      </c>
      <c r="G17" s="28">
        <f t="shared" si="0"/>
        <v>358908</v>
      </c>
      <c r="H17" s="28">
        <f t="shared" si="0"/>
        <v>192955</v>
      </c>
      <c r="I17" s="28">
        <f t="shared" si="0"/>
        <v>518765</v>
      </c>
      <c r="J17" s="28">
        <f t="shared" si="0"/>
        <v>1070628</v>
      </c>
      <c r="K17" s="28">
        <f t="shared" si="0"/>
        <v>82621</v>
      </c>
      <c r="L17" s="28">
        <f t="shared" si="0"/>
        <v>0</v>
      </c>
      <c r="M17" s="28">
        <f t="shared" si="0"/>
        <v>339333</v>
      </c>
      <c r="N17" s="28">
        <f t="shared" si="0"/>
        <v>421954</v>
      </c>
      <c r="O17" s="28">
        <f t="shared" si="0"/>
        <v>595818</v>
      </c>
      <c r="P17" s="28">
        <f t="shared" si="0"/>
        <v>359333</v>
      </c>
      <c r="Q17" s="28">
        <f t="shared" si="0"/>
        <v>27094</v>
      </c>
      <c r="R17" s="28">
        <f t="shared" si="0"/>
        <v>982245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2474827</v>
      </c>
      <c r="X17" s="28">
        <f t="shared" si="0"/>
        <v>-5929785</v>
      </c>
      <c r="Y17" s="28">
        <f t="shared" si="0"/>
        <v>8404612</v>
      </c>
      <c r="Z17" s="29">
        <f>+IF(X17&lt;&gt;0,+(Y17/X17)*100,0)</f>
        <v>-141.73552666749302</v>
      </c>
      <c r="AA17" s="30">
        <f>SUM(AA6:AA16)</f>
        <v>-7906371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-3078525</v>
      </c>
      <c r="D26" s="18"/>
      <c r="E26" s="19">
        <v>-3552925</v>
      </c>
      <c r="F26" s="20">
        <v>-3552925</v>
      </c>
      <c r="G26" s="20"/>
      <c r="H26" s="20">
        <v>-1242074</v>
      </c>
      <c r="I26" s="20">
        <v>-689003</v>
      </c>
      <c r="J26" s="20">
        <v>-1931077</v>
      </c>
      <c r="K26" s="20"/>
      <c r="L26" s="20"/>
      <c r="M26" s="20">
        <v>-581521</v>
      </c>
      <c r="N26" s="20">
        <v>-581521</v>
      </c>
      <c r="O26" s="20"/>
      <c r="P26" s="20"/>
      <c r="Q26" s="20">
        <v>-441440</v>
      </c>
      <c r="R26" s="20">
        <v>-441440</v>
      </c>
      <c r="S26" s="20"/>
      <c r="T26" s="20"/>
      <c r="U26" s="20"/>
      <c r="V26" s="20"/>
      <c r="W26" s="20">
        <v>-2954038</v>
      </c>
      <c r="X26" s="20">
        <v>-2664693</v>
      </c>
      <c r="Y26" s="20">
        <v>-289345</v>
      </c>
      <c r="Z26" s="21">
        <v>10.858474128164106</v>
      </c>
      <c r="AA26" s="22">
        <v>-3552925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-3078525</v>
      </c>
      <c r="D27" s="26">
        <f>SUM(D21:D26)</f>
        <v>0</v>
      </c>
      <c r="E27" s="27">
        <f t="shared" si="1"/>
        <v>-3552925</v>
      </c>
      <c r="F27" s="28">
        <f t="shared" si="1"/>
        <v>-3552925</v>
      </c>
      <c r="G27" s="28">
        <f t="shared" si="1"/>
        <v>0</v>
      </c>
      <c r="H27" s="28">
        <f t="shared" si="1"/>
        <v>-1242074</v>
      </c>
      <c r="I27" s="28">
        <f t="shared" si="1"/>
        <v>-689003</v>
      </c>
      <c r="J27" s="28">
        <f t="shared" si="1"/>
        <v>-1931077</v>
      </c>
      <c r="K27" s="28">
        <f t="shared" si="1"/>
        <v>0</v>
      </c>
      <c r="L27" s="28">
        <f t="shared" si="1"/>
        <v>0</v>
      </c>
      <c r="M27" s="28">
        <f t="shared" si="1"/>
        <v>-581521</v>
      </c>
      <c r="N27" s="28">
        <f t="shared" si="1"/>
        <v>-581521</v>
      </c>
      <c r="O27" s="28">
        <f t="shared" si="1"/>
        <v>0</v>
      </c>
      <c r="P27" s="28">
        <f t="shared" si="1"/>
        <v>0</v>
      </c>
      <c r="Q27" s="28">
        <f t="shared" si="1"/>
        <v>-441440</v>
      </c>
      <c r="R27" s="28">
        <f t="shared" si="1"/>
        <v>-441440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-2954038</v>
      </c>
      <c r="X27" s="28">
        <f t="shared" si="1"/>
        <v>-2664693</v>
      </c>
      <c r="Y27" s="28">
        <f t="shared" si="1"/>
        <v>-289345</v>
      </c>
      <c r="Z27" s="29">
        <f>+IF(X27&lt;&gt;0,+(Y27/X27)*100,0)</f>
        <v>10.858474128164106</v>
      </c>
      <c r="AA27" s="30">
        <f>SUM(AA21:AA26)</f>
        <v>-3552925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-3819436</v>
      </c>
      <c r="D38" s="32">
        <f>+D17+D27+D36</f>
        <v>0</v>
      </c>
      <c r="E38" s="33">
        <f t="shared" si="3"/>
        <v>-11459296</v>
      </c>
      <c r="F38" s="2">
        <f t="shared" si="3"/>
        <v>-11459296</v>
      </c>
      <c r="G38" s="2">
        <f t="shared" si="3"/>
        <v>358908</v>
      </c>
      <c r="H38" s="2">
        <f t="shared" si="3"/>
        <v>-1049119</v>
      </c>
      <c r="I38" s="2">
        <f t="shared" si="3"/>
        <v>-170238</v>
      </c>
      <c r="J38" s="2">
        <f t="shared" si="3"/>
        <v>-860449</v>
      </c>
      <c r="K38" s="2">
        <f t="shared" si="3"/>
        <v>82621</v>
      </c>
      <c r="L38" s="2">
        <f t="shared" si="3"/>
        <v>0</v>
      </c>
      <c r="M38" s="2">
        <f t="shared" si="3"/>
        <v>-242188</v>
      </c>
      <c r="N38" s="2">
        <f t="shared" si="3"/>
        <v>-159567</v>
      </c>
      <c r="O38" s="2">
        <f t="shared" si="3"/>
        <v>595818</v>
      </c>
      <c r="P38" s="2">
        <f t="shared" si="3"/>
        <v>359333</v>
      </c>
      <c r="Q38" s="2">
        <f t="shared" si="3"/>
        <v>-414346</v>
      </c>
      <c r="R38" s="2">
        <f t="shared" si="3"/>
        <v>540805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-479211</v>
      </c>
      <c r="X38" s="2">
        <f t="shared" si="3"/>
        <v>-8594478</v>
      </c>
      <c r="Y38" s="2">
        <f t="shared" si="3"/>
        <v>8115267</v>
      </c>
      <c r="Z38" s="34">
        <f>+IF(X38&lt;&gt;0,+(Y38/X38)*100,0)</f>
        <v>-94.424198886773581</v>
      </c>
      <c r="AA38" s="35">
        <f>+AA17+AA27+AA36</f>
        <v>-11459296</v>
      </c>
    </row>
    <row r="39" spans="1:27" x14ac:dyDescent="0.25">
      <c r="A39" s="23" t="s">
        <v>60</v>
      </c>
      <c r="B39" s="17"/>
      <c r="C39" s="32">
        <v>59619924</v>
      </c>
      <c r="D39" s="32"/>
      <c r="E39" s="33"/>
      <c r="F39" s="2"/>
      <c r="G39" s="2">
        <v>56989816</v>
      </c>
      <c r="H39" s="2">
        <f>+G40+H60</f>
        <v>57348724</v>
      </c>
      <c r="I39" s="2">
        <f>+H40+I60</f>
        <v>56299605</v>
      </c>
      <c r="J39" s="2">
        <f>+G39</f>
        <v>56989816</v>
      </c>
      <c r="K39" s="2">
        <f>+I40+K60</f>
        <v>56129367</v>
      </c>
      <c r="L39" s="2">
        <f>+K40+L60</f>
        <v>56211988</v>
      </c>
      <c r="M39" s="2">
        <f>+L40+M60</f>
        <v>56211988</v>
      </c>
      <c r="N39" s="2">
        <f>+K39</f>
        <v>56129367</v>
      </c>
      <c r="O39" s="2">
        <f>+M40+O60</f>
        <v>55969800</v>
      </c>
      <c r="P39" s="2">
        <f>+O40+P60</f>
        <v>56565618</v>
      </c>
      <c r="Q39" s="2">
        <f>+P40+Q60</f>
        <v>56924951</v>
      </c>
      <c r="R39" s="2">
        <f>+O39</f>
        <v>55969800</v>
      </c>
      <c r="S39" s="2">
        <f>+Q40+S60</f>
        <v>56510605</v>
      </c>
      <c r="T39" s="2">
        <f>+S40+T60</f>
        <v>56510605</v>
      </c>
      <c r="U39" s="2">
        <f>+T40+U60</f>
        <v>56510605</v>
      </c>
      <c r="V39" s="2">
        <f>+S39</f>
        <v>56510605</v>
      </c>
      <c r="W39" s="2">
        <f>+G39</f>
        <v>56989816</v>
      </c>
      <c r="X39" s="2"/>
      <c r="Y39" s="2">
        <f>+W39-X39</f>
        <v>56989816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55800488</v>
      </c>
      <c r="D40" s="43">
        <f t="shared" ref="D40:AA40" si="4">+D38+D39</f>
        <v>0</v>
      </c>
      <c r="E40" s="44">
        <f t="shared" si="4"/>
        <v>-11459296</v>
      </c>
      <c r="F40" s="45">
        <f t="shared" si="4"/>
        <v>-11459296</v>
      </c>
      <c r="G40" s="45">
        <f t="shared" si="4"/>
        <v>57348724</v>
      </c>
      <c r="H40" s="45">
        <f t="shared" si="4"/>
        <v>56299605</v>
      </c>
      <c r="I40" s="45">
        <f t="shared" si="4"/>
        <v>56129367</v>
      </c>
      <c r="J40" s="45">
        <f>+I40</f>
        <v>56129367</v>
      </c>
      <c r="K40" s="45">
        <f t="shared" si="4"/>
        <v>56211988</v>
      </c>
      <c r="L40" s="45">
        <f t="shared" si="4"/>
        <v>56211988</v>
      </c>
      <c r="M40" s="45">
        <f t="shared" si="4"/>
        <v>55969800</v>
      </c>
      <c r="N40" s="45">
        <f>+M40</f>
        <v>55969800</v>
      </c>
      <c r="O40" s="45">
        <f t="shared" si="4"/>
        <v>56565618</v>
      </c>
      <c r="P40" s="45">
        <f t="shared" si="4"/>
        <v>56924951</v>
      </c>
      <c r="Q40" s="45">
        <f t="shared" si="4"/>
        <v>56510605</v>
      </c>
      <c r="R40" s="45">
        <f>+Q40</f>
        <v>56510605</v>
      </c>
      <c r="S40" s="45">
        <f t="shared" si="4"/>
        <v>56510605</v>
      </c>
      <c r="T40" s="45">
        <f t="shared" si="4"/>
        <v>56510605</v>
      </c>
      <c r="U40" s="45">
        <f t="shared" si="4"/>
        <v>56510605</v>
      </c>
      <c r="V40" s="45">
        <f>+U40</f>
        <v>56510605</v>
      </c>
      <c r="W40" s="45">
        <f>+V40</f>
        <v>56510605</v>
      </c>
      <c r="X40" s="45">
        <f t="shared" si="4"/>
        <v>-8594478</v>
      </c>
      <c r="Y40" s="45">
        <f t="shared" si="4"/>
        <v>65105083</v>
      </c>
      <c r="Z40" s="46">
        <f>+IF(X40&lt;&gt;0,+(Y40/X40)*100,0)</f>
        <v>-757.52224858798866</v>
      </c>
      <c r="AA40" s="47">
        <f t="shared" si="4"/>
        <v>-11459296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56989816</v>
      </c>
      <c r="J60">
        <v>56989816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113365586</v>
      </c>
      <c r="F7" s="20">
        <v>105374547</v>
      </c>
      <c r="G7" s="20">
        <v>7193793</v>
      </c>
      <c r="H7" s="20">
        <v>8159994</v>
      </c>
      <c r="I7" s="20">
        <v>8061688</v>
      </c>
      <c r="J7" s="20">
        <v>23415475</v>
      </c>
      <c r="K7" s="20">
        <v>8419529</v>
      </c>
      <c r="L7" s="20">
        <v>8284342</v>
      </c>
      <c r="M7" s="20"/>
      <c r="N7" s="20">
        <v>16703871</v>
      </c>
      <c r="O7" s="20">
        <v>7070780</v>
      </c>
      <c r="P7" s="20">
        <v>7229588</v>
      </c>
      <c r="Q7" s="20">
        <v>7104659</v>
      </c>
      <c r="R7" s="20">
        <v>21405027</v>
      </c>
      <c r="S7" s="20"/>
      <c r="T7" s="20"/>
      <c r="U7" s="20"/>
      <c r="V7" s="20"/>
      <c r="W7" s="20">
        <v>61524373</v>
      </c>
      <c r="X7" s="20">
        <v>81827774</v>
      </c>
      <c r="Y7" s="20">
        <v>-20303401</v>
      </c>
      <c r="Z7" s="21">
        <v>-24.812358943064979</v>
      </c>
      <c r="AA7" s="22">
        <v>105374547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21678381</v>
      </c>
      <c r="F9" s="20">
        <v>21678381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16258788</v>
      </c>
      <c r="Y9" s="20">
        <v>-16258788</v>
      </c>
      <c r="Z9" s="21">
        <v>-100</v>
      </c>
      <c r="AA9" s="22">
        <v>21678381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80000000</v>
      </c>
      <c r="F10" s="20">
        <v>70368000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54496003</v>
      </c>
      <c r="Y10" s="20">
        <v>-54496003</v>
      </c>
      <c r="Z10" s="21">
        <v>-100</v>
      </c>
      <c r="AA10" s="22">
        <v>70368000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-134905332</v>
      </c>
      <c r="F14" s="20">
        <v>-154908375</v>
      </c>
      <c r="G14" s="20">
        <v>-3872223</v>
      </c>
      <c r="H14" s="20">
        <v>-2746175</v>
      </c>
      <c r="I14" s="20">
        <v>-1658712</v>
      </c>
      <c r="J14" s="20">
        <v>-8277110</v>
      </c>
      <c r="K14" s="20">
        <v>-2492259</v>
      </c>
      <c r="L14" s="20">
        <v>-1324766</v>
      </c>
      <c r="M14" s="20"/>
      <c r="N14" s="20">
        <v>-3817025</v>
      </c>
      <c r="O14" s="20">
        <v>-3163901</v>
      </c>
      <c r="P14" s="20">
        <v>-4120160</v>
      </c>
      <c r="Q14" s="20">
        <v>-10420290</v>
      </c>
      <c r="R14" s="20">
        <v>-17704351</v>
      </c>
      <c r="S14" s="20"/>
      <c r="T14" s="20"/>
      <c r="U14" s="20"/>
      <c r="V14" s="20"/>
      <c r="W14" s="20">
        <v>-29798486</v>
      </c>
      <c r="X14" s="20">
        <v>-109180244</v>
      </c>
      <c r="Y14" s="20">
        <v>79381758</v>
      </c>
      <c r="Z14" s="21">
        <v>-72.707071436843464</v>
      </c>
      <c r="AA14" s="22">
        <v>-154908375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</v>
      </c>
      <c r="F15" s="20">
        <v>-20000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-15003</v>
      </c>
      <c r="Y15" s="20">
        <v>15003</v>
      </c>
      <c r="Z15" s="21">
        <v>-100</v>
      </c>
      <c r="AA15" s="22">
        <v>-20000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80118635</v>
      </c>
      <c r="F17" s="28">
        <f t="shared" si="0"/>
        <v>42492553</v>
      </c>
      <c r="G17" s="28">
        <f t="shared" si="0"/>
        <v>3321570</v>
      </c>
      <c r="H17" s="28">
        <f t="shared" si="0"/>
        <v>5413819</v>
      </c>
      <c r="I17" s="28">
        <f t="shared" si="0"/>
        <v>6402976</v>
      </c>
      <c r="J17" s="28">
        <f t="shared" si="0"/>
        <v>15138365</v>
      </c>
      <c r="K17" s="28">
        <f t="shared" si="0"/>
        <v>5927270</v>
      </c>
      <c r="L17" s="28">
        <f t="shared" si="0"/>
        <v>6959576</v>
      </c>
      <c r="M17" s="28">
        <f t="shared" si="0"/>
        <v>0</v>
      </c>
      <c r="N17" s="28">
        <f t="shared" si="0"/>
        <v>12886846</v>
      </c>
      <c r="O17" s="28">
        <f t="shared" si="0"/>
        <v>3906879</v>
      </c>
      <c r="P17" s="28">
        <f t="shared" si="0"/>
        <v>3109428</v>
      </c>
      <c r="Q17" s="28">
        <f t="shared" si="0"/>
        <v>-3315631</v>
      </c>
      <c r="R17" s="28">
        <f t="shared" si="0"/>
        <v>3700676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31725887</v>
      </c>
      <c r="X17" s="28">
        <f t="shared" si="0"/>
        <v>43387318</v>
      </c>
      <c r="Y17" s="28">
        <f t="shared" si="0"/>
        <v>-11661431</v>
      </c>
      <c r="Z17" s="29">
        <f>+IF(X17&lt;&gt;0,+(Y17/X17)*100,0)</f>
        <v>-26.877510612663357</v>
      </c>
      <c r="AA17" s="30">
        <f>SUM(AA6:AA16)</f>
        <v>42492553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-45000000</v>
      </c>
      <c r="F26" s="20">
        <v>-47556694</v>
      </c>
      <c r="G26" s="20"/>
      <c r="H26" s="20">
        <v>-9189857</v>
      </c>
      <c r="I26" s="20">
        <v>-9675430</v>
      </c>
      <c r="J26" s="20">
        <v>-18865287</v>
      </c>
      <c r="K26" s="20">
        <v>-10214110</v>
      </c>
      <c r="L26" s="20">
        <v>-1480826</v>
      </c>
      <c r="M26" s="20"/>
      <c r="N26" s="20">
        <v>-11694936</v>
      </c>
      <c r="O26" s="20">
        <v>-2260519</v>
      </c>
      <c r="P26" s="20">
        <v>-1161748</v>
      </c>
      <c r="Q26" s="20">
        <v>-6009525</v>
      </c>
      <c r="R26" s="20">
        <v>-9431792</v>
      </c>
      <c r="S26" s="20"/>
      <c r="T26" s="20"/>
      <c r="U26" s="20"/>
      <c r="V26" s="20"/>
      <c r="W26" s="20">
        <v>-39992015</v>
      </c>
      <c r="X26" s="20">
        <v>-33486966</v>
      </c>
      <c r="Y26" s="20">
        <v>-6505049</v>
      </c>
      <c r="Z26" s="21">
        <v>19.425614730220708</v>
      </c>
      <c r="AA26" s="22">
        <v>-47556694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-45000000</v>
      </c>
      <c r="F27" s="28">
        <f t="shared" si="1"/>
        <v>-47556694</v>
      </c>
      <c r="G27" s="28">
        <f t="shared" si="1"/>
        <v>0</v>
      </c>
      <c r="H27" s="28">
        <f t="shared" si="1"/>
        <v>-9189857</v>
      </c>
      <c r="I27" s="28">
        <f t="shared" si="1"/>
        <v>-9675430</v>
      </c>
      <c r="J27" s="28">
        <f t="shared" si="1"/>
        <v>-18865287</v>
      </c>
      <c r="K27" s="28">
        <f t="shared" si="1"/>
        <v>-10214110</v>
      </c>
      <c r="L27" s="28">
        <f t="shared" si="1"/>
        <v>-1480826</v>
      </c>
      <c r="M27" s="28">
        <f t="shared" si="1"/>
        <v>0</v>
      </c>
      <c r="N27" s="28">
        <f t="shared" si="1"/>
        <v>-11694936</v>
      </c>
      <c r="O27" s="28">
        <f t="shared" si="1"/>
        <v>-2260519</v>
      </c>
      <c r="P27" s="28">
        <f t="shared" si="1"/>
        <v>-1161748</v>
      </c>
      <c r="Q27" s="28">
        <f t="shared" si="1"/>
        <v>-6009525</v>
      </c>
      <c r="R27" s="28">
        <f t="shared" si="1"/>
        <v>-9431792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-39992015</v>
      </c>
      <c r="X27" s="28">
        <f t="shared" si="1"/>
        <v>-33486966</v>
      </c>
      <c r="Y27" s="28">
        <f t="shared" si="1"/>
        <v>-6505049</v>
      </c>
      <c r="Z27" s="29">
        <f>+IF(X27&lt;&gt;0,+(Y27/X27)*100,0)</f>
        <v>19.425614730220708</v>
      </c>
      <c r="AA27" s="30">
        <f>SUM(AA21:AA26)</f>
        <v>-47556694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35118635</v>
      </c>
      <c r="F38" s="2">
        <f t="shared" si="3"/>
        <v>-5064141</v>
      </c>
      <c r="G38" s="2">
        <f t="shared" si="3"/>
        <v>3321570</v>
      </c>
      <c r="H38" s="2">
        <f t="shared" si="3"/>
        <v>-3776038</v>
      </c>
      <c r="I38" s="2">
        <f t="shared" si="3"/>
        <v>-3272454</v>
      </c>
      <c r="J38" s="2">
        <f t="shared" si="3"/>
        <v>-3726922</v>
      </c>
      <c r="K38" s="2">
        <f t="shared" si="3"/>
        <v>-4286840</v>
      </c>
      <c r="L38" s="2">
        <f t="shared" si="3"/>
        <v>5478750</v>
      </c>
      <c r="M38" s="2">
        <f t="shared" si="3"/>
        <v>0</v>
      </c>
      <c r="N38" s="2">
        <f t="shared" si="3"/>
        <v>1191910</v>
      </c>
      <c r="O38" s="2">
        <f t="shared" si="3"/>
        <v>1646360</v>
      </c>
      <c r="P38" s="2">
        <f t="shared" si="3"/>
        <v>1947680</v>
      </c>
      <c r="Q38" s="2">
        <f t="shared" si="3"/>
        <v>-9325156</v>
      </c>
      <c r="R38" s="2">
        <f t="shared" si="3"/>
        <v>-5731116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-8266128</v>
      </c>
      <c r="X38" s="2">
        <f t="shared" si="3"/>
        <v>9900352</v>
      </c>
      <c r="Y38" s="2">
        <f t="shared" si="3"/>
        <v>-18166480</v>
      </c>
      <c r="Z38" s="34">
        <f>+IF(X38&lt;&gt;0,+(Y38/X38)*100,0)</f>
        <v>-183.49327377450822</v>
      </c>
      <c r="AA38" s="35">
        <f>+AA17+AA27+AA36</f>
        <v>-5064141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6459901</v>
      </c>
      <c r="H39" s="2">
        <f>+G40+H60</f>
        <v>9781471</v>
      </c>
      <c r="I39" s="2">
        <f>+H40+I60</f>
        <v>6005433</v>
      </c>
      <c r="J39" s="2">
        <f>+G39</f>
        <v>6459901</v>
      </c>
      <c r="K39" s="2">
        <f>+I40+K60</f>
        <v>2732979</v>
      </c>
      <c r="L39" s="2">
        <f>+K40+L60</f>
        <v>-1553861</v>
      </c>
      <c r="M39" s="2">
        <f>+L40+M60</f>
        <v>3924889</v>
      </c>
      <c r="N39" s="2">
        <f>+K39</f>
        <v>2732979</v>
      </c>
      <c r="O39" s="2">
        <f>+M40+O60</f>
        <v>3924889</v>
      </c>
      <c r="P39" s="2">
        <f>+O40+P60</f>
        <v>5571249</v>
      </c>
      <c r="Q39" s="2">
        <f>+P40+Q60</f>
        <v>7518929</v>
      </c>
      <c r="R39" s="2">
        <f>+O39</f>
        <v>3924889</v>
      </c>
      <c r="S39" s="2">
        <f>+Q40+S60</f>
        <v>-1806227</v>
      </c>
      <c r="T39" s="2">
        <f>+S40+T60</f>
        <v>-1806227</v>
      </c>
      <c r="U39" s="2">
        <f>+T40+U60</f>
        <v>-1806227</v>
      </c>
      <c r="V39" s="2">
        <f>+S39</f>
        <v>-1806227</v>
      </c>
      <c r="W39" s="2">
        <f>+G39</f>
        <v>6459901</v>
      </c>
      <c r="X39" s="2"/>
      <c r="Y39" s="2">
        <f>+W39-X39</f>
        <v>6459901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35118635</v>
      </c>
      <c r="F40" s="45">
        <f t="shared" si="4"/>
        <v>-5064141</v>
      </c>
      <c r="G40" s="45">
        <f t="shared" si="4"/>
        <v>9781471</v>
      </c>
      <c r="H40" s="45">
        <f t="shared" si="4"/>
        <v>6005433</v>
      </c>
      <c r="I40" s="45">
        <f t="shared" si="4"/>
        <v>2732979</v>
      </c>
      <c r="J40" s="45">
        <f>+I40</f>
        <v>2732979</v>
      </c>
      <c r="K40" s="45">
        <f t="shared" si="4"/>
        <v>-1553861</v>
      </c>
      <c r="L40" s="45">
        <f t="shared" si="4"/>
        <v>3924889</v>
      </c>
      <c r="M40" s="45">
        <f t="shared" si="4"/>
        <v>3924889</v>
      </c>
      <c r="N40" s="45">
        <f>+M40</f>
        <v>3924889</v>
      </c>
      <c r="O40" s="45">
        <f t="shared" si="4"/>
        <v>5571249</v>
      </c>
      <c r="P40" s="45">
        <f t="shared" si="4"/>
        <v>7518929</v>
      </c>
      <c r="Q40" s="45">
        <f t="shared" si="4"/>
        <v>-1806227</v>
      </c>
      <c r="R40" s="45">
        <f>+Q40</f>
        <v>-1806227</v>
      </c>
      <c r="S40" s="45">
        <f t="shared" si="4"/>
        <v>-1806227</v>
      </c>
      <c r="T40" s="45">
        <f t="shared" si="4"/>
        <v>-1806227</v>
      </c>
      <c r="U40" s="45">
        <f t="shared" si="4"/>
        <v>-1806227</v>
      </c>
      <c r="V40" s="45">
        <f>+U40</f>
        <v>-1806227</v>
      </c>
      <c r="W40" s="45">
        <f>+V40</f>
        <v>-1806227</v>
      </c>
      <c r="X40" s="45">
        <f t="shared" si="4"/>
        <v>9900352</v>
      </c>
      <c r="Y40" s="45">
        <f t="shared" si="4"/>
        <v>-11706579</v>
      </c>
      <c r="Z40" s="46">
        <f>+IF(X40&lt;&gt;0,+(Y40/X40)*100,0)</f>
        <v>-118.24406849372629</v>
      </c>
      <c r="AA40" s="47">
        <f t="shared" si="4"/>
        <v>-5064141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6459901</v>
      </c>
      <c r="J60">
        <v>6459901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63308344</v>
      </c>
      <c r="D7" s="18"/>
      <c r="E7" s="19">
        <v>120249036</v>
      </c>
      <c r="F7" s="20">
        <v>120249036</v>
      </c>
      <c r="G7" s="20">
        <v>6828483</v>
      </c>
      <c r="H7" s="20">
        <v>9177313</v>
      </c>
      <c r="I7" s="20">
        <v>5130521</v>
      </c>
      <c r="J7" s="20">
        <v>21136317</v>
      </c>
      <c r="K7" s="20">
        <v>5632197</v>
      </c>
      <c r="L7" s="20">
        <v>5156071</v>
      </c>
      <c r="M7" s="20">
        <v>5190354</v>
      </c>
      <c r="N7" s="20">
        <v>15978622</v>
      </c>
      <c r="O7" s="20">
        <v>5429200</v>
      </c>
      <c r="P7" s="20">
        <v>5328620</v>
      </c>
      <c r="Q7" s="20">
        <v>5018059</v>
      </c>
      <c r="R7" s="20">
        <v>15775879</v>
      </c>
      <c r="S7" s="20"/>
      <c r="T7" s="20"/>
      <c r="U7" s="20"/>
      <c r="V7" s="20"/>
      <c r="W7" s="20">
        <v>52890818</v>
      </c>
      <c r="X7" s="20">
        <v>90186777</v>
      </c>
      <c r="Y7" s="20">
        <v>-37295959</v>
      </c>
      <c r="Z7" s="21">
        <v>-41.354132213861014</v>
      </c>
      <c r="AA7" s="22">
        <v>120249036</v>
      </c>
    </row>
    <row r="8" spans="1:27" x14ac:dyDescent="0.25">
      <c r="A8" s="23" t="s">
        <v>36</v>
      </c>
      <c r="B8" s="17" t="s">
        <v>32</v>
      </c>
      <c r="C8" s="18">
        <v>999114</v>
      </c>
      <c r="D8" s="18"/>
      <c r="E8" s="19">
        <v>64308</v>
      </c>
      <c r="F8" s="20">
        <v>64308</v>
      </c>
      <c r="G8" s="20">
        <v>45643</v>
      </c>
      <c r="H8" s="20">
        <v>134344</v>
      </c>
      <c r="I8" s="20">
        <v>118869</v>
      </c>
      <c r="J8" s="20">
        <v>298856</v>
      </c>
      <c r="K8" s="20">
        <v>83210</v>
      </c>
      <c r="L8" s="20">
        <v>30351</v>
      </c>
      <c r="M8" s="20">
        <v>22559</v>
      </c>
      <c r="N8" s="20">
        <v>136120</v>
      </c>
      <c r="O8" s="20">
        <v>77782</v>
      </c>
      <c r="P8" s="20">
        <v>15907</v>
      </c>
      <c r="Q8" s="20">
        <v>46092</v>
      </c>
      <c r="R8" s="20">
        <v>139781</v>
      </c>
      <c r="S8" s="20"/>
      <c r="T8" s="20"/>
      <c r="U8" s="20"/>
      <c r="V8" s="20"/>
      <c r="W8" s="20">
        <v>574757</v>
      </c>
      <c r="X8" s="20">
        <v>48231</v>
      </c>
      <c r="Y8" s="20">
        <v>526526</v>
      </c>
      <c r="Z8" s="21">
        <v>1091.675478426738</v>
      </c>
      <c r="AA8" s="22">
        <v>64308</v>
      </c>
    </row>
    <row r="9" spans="1:27" x14ac:dyDescent="0.25">
      <c r="A9" s="23" t="s">
        <v>37</v>
      </c>
      <c r="B9" s="17" t="s">
        <v>6</v>
      </c>
      <c r="C9" s="18">
        <v>30538437</v>
      </c>
      <c r="D9" s="18"/>
      <c r="E9" s="19">
        <v>34960116</v>
      </c>
      <c r="F9" s="20">
        <v>34960116</v>
      </c>
      <c r="G9" s="20">
        <v>14599522</v>
      </c>
      <c r="H9" s="20"/>
      <c r="I9" s="20"/>
      <c r="J9" s="20">
        <v>14599522</v>
      </c>
      <c r="K9" s="20"/>
      <c r="L9" s="20"/>
      <c r="M9" s="20">
        <v>11653408</v>
      </c>
      <c r="N9" s="20">
        <v>11653408</v>
      </c>
      <c r="O9" s="20"/>
      <c r="P9" s="20"/>
      <c r="Q9" s="20">
        <v>8740083</v>
      </c>
      <c r="R9" s="20">
        <v>8740083</v>
      </c>
      <c r="S9" s="20"/>
      <c r="T9" s="20"/>
      <c r="U9" s="20"/>
      <c r="V9" s="20"/>
      <c r="W9" s="20">
        <v>34993013</v>
      </c>
      <c r="X9" s="20">
        <v>26220087</v>
      </c>
      <c r="Y9" s="20">
        <v>8772926</v>
      </c>
      <c r="Z9" s="21">
        <v>33.458798210700067</v>
      </c>
      <c r="AA9" s="22">
        <v>34960116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14151603</v>
      </c>
      <c r="F10" s="20">
        <v>14151603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16144005</v>
      </c>
      <c r="Y10" s="20">
        <v>-16144005</v>
      </c>
      <c r="Z10" s="21">
        <v>-100</v>
      </c>
      <c r="AA10" s="22">
        <v>14151603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-18002384</v>
      </c>
      <c r="D14" s="18"/>
      <c r="E14" s="19">
        <v>-77740176</v>
      </c>
      <c r="F14" s="20">
        <v>-77740176</v>
      </c>
      <c r="G14" s="20">
        <v>-2078667</v>
      </c>
      <c r="H14" s="20">
        <v>-3545533</v>
      </c>
      <c r="I14" s="20">
        <v>-2585280</v>
      </c>
      <c r="J14" s="20">
        <v>-8209480</v>
      </c>
      <c r="K14" s="20">
        <v>-5723523</v>
      </c>
      <c r="L14" s="20">
        <v>-2503130</v>
      </c>
      <c r="M14" s="20">
        <v>-2934171</v>
      </c>
      <c r="N14" s="20">
        <v>-11160824</v>
      </c>
      <c r="O14" s="20">
        <v>-2612256</v>
      </c>
      <c r="P14" s="20">
        <v>-3124577</v>
      </c>
      <c r="Q14" s="20">
        <v>-3855358</v>
      </c>
      <c r="R14" s="20">
        <v>-9592191</v>
      </c>
      <c r="S14" s="20"/>
      <c r="T14" s="20"/>
      <c r="U14" s="20"/>
      <c r="V14" s="20"/>
      <c r="W14" s="20">
        <v>-28962495</v>
      </c>
      <c r="X14" s="20">
        <v>-58305132</v>
      </c>
      <c r="Y14" s="20">
        <v>29342637</v>
      </c>
      <c r="Z14" s="21">
        <v>-50.325993602072629</v>
      </c>
      <c r="AA14" s="22">
        <v>-77740176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-12821940</v>
      </c>
      <c r="F15" s="20">
        <v>-12821940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-6410970</v>
      </c>
      <c r="Y15" s="20">
        <v>6410970</v>
      </c>
      <c r="Z15" s="21">
        <v>-100</v>
      </c>
      <c r="AA15" s="22">
        <v>-12821940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76843511</v>
      </c>
      <c r="D17" s="26">
        <f>SUM(D6:D16)</f>
        <v>0</v>
      </c>
      <c r="E17" s="27">
        <f t="shared" si="0"/>
        <v>78862947</v>
      </c>
      <c r="F17" s="28">
        <f t="shared" si="0"/>
        <v>78862947</v>
      </c>
      <c r="G17" s="28">
        <f t="shared" si="0"/>
        <v>19394981</v>
      </c>
      <c r="H17" s="28">
        <f t="shared" si="0"/>
        <v>5766124</v>
      </c>
      <c r="I17" s="28">
        <f t="shared" si="0"/>
        <v>2664110</v>
      </c>
      <c r="J17" s="28">
        <f t="shared" si="0"/>
        <v>27825215</v>
      </c>
      <c r="K17" s="28">
        <f t="shared" si="0"/>
        <v>-8116</v>
      </c>
      <c r="L17" s="28">
        <f t="shared" si="0"/>
        <v>2683292</v>
      </c>
      <c r="M17" s="28">
        <f t="shared" si="0"/>
        <v>13932150</v>
      </c>
      <c r="N17" s="28">
        <f t="shared" si="0"/>
        <v>16607326</v>
      </c>
      <c r="O17" s="28">
        <f t="shared" si="0"/>
        <v>2894726</v>
      </c>
      <c r="P17" s="28">
        <f t="shared" si="0"/>
        <v>2219950</v>
      </c>
      <c r="Q17" s="28">
        <f t="shared" si="0"/>
        <v>9948876</v>
      </c>
      <c r="R17" s="28">
        <f t="shared" si="0"/>
        <v>15063552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59496093</v>
      </c>
      <c r="X17" s="28">
        <f t="shared" si="0"/>
        <v>67882998</v>
      </c>
      <c r="Y17" s="28">
        <f t="shared" si="0"/>
        <v>-8386905</v>
      </c>
      <c r="Z17" s="29">
        <f>+IF(X17&lt;&gt;0,+(Y17/X17)*100,0)</f>
        <v>-12.354941954685032</v>
      </c>
      <c r="AA17" s="30">
        <f>SUM(AA6:AA16)</f>
        <v>78862947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-39270969</v>
      </c>
      <c r="D26" s="18"/>
      <c r="E26" s="19">
        <v>-14151604</v>
      </c>
      <c r="F26" s="20">
        <v>-14151604</v>
      </c>
      <c r="G26" s="20"/>
      <c r="H26" s="20"/>
      <c r="I26" s="20"/>
      <c r="J26" s="20"/>
      <c r="K26" s="20"/>
      <c r="L26" s="20">
        <v>-1546077</v>
      </c>
      <c r="M26" s="20">
        <v>-4374541</v>
      </c>
      <c r="N26" s="20">
        <v>-5920618</v>
      </c>
      <c r="O26" s="20">
        <v>-3290192</v>
      </c>
      <c r="P26" s="20">
        <v>-217609</v>
      </c>
      <c r="Q26" s="20">
        <v>-3601698</v>
      </c>
      <c r="R26" s="20">
        <v>-7109499</v>
      </c>
      <c r="S26" s="20"/>
      <c r="T26" s="20"/>
      <c r="U26" s="20"/>
      <c r="V26" s="20"/>
      <c r="W26" s="20">
        <v>-13030117</v>
      </c>
      <c r="X26" s="20">
        <v>-10613700</v>
      </c>
      <c r="Y26" s="20">
        <v>-2416417</v>
      </c>
      <c r="Z26" s="21">
        <v>22.766961568538775</v>
      </c>
      <c r="AA26" s="22">
        <v>-14151604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-39270969</v>
      </c>
      <c r="D27" s="26">
        <f>SUM(D21:D26)</f>
        <v>0</v>
      </c>
      <c r="E27" s="27">
        <f t="shared" si="1"/>
        <v>-14151604</v>
      </c>
      <c r="F27" s="28">
        <f t="shared" si="1"/>
        <v>-14151604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-1546077</v>
      </c>
      <c r="M27" s="28">
        <f t="shared" si="1"/>
        <v>-4374541</v>
      </c>
      <c r="N27" s="28">
        <f t="shared" si="1"/>
        <v>-5920618</v>
      </c>
      <c r="O27" s="28">
        <f t="shared" si="1"/>
        <v>-3290192</v>
      </c>
      <c r="P27" s="28">
        <f t="shared" si="1"/>
        <v>-217609</v>
      </c>
      <c r="Q27" s="28">
        <f t="shared" si="1"/>
        <v>-3601698</v>
      </c>
      <c r="R27" s="28">
        <f t="shared" si="1"/>
        <v>-7109499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-13030117</v>
      </c>
      <c r="X27" s="28">
        <f t="shared" si="1"/>
        <v>-10613700</v>
      </c>
      <c r="Y27" s="28">
        <f t="shared" si="1"/>
        <v>-2416417</v>
      </c>
      <c r="Z27" s="29">
        <f>+IF(X27&lt;&gt;0,+(Y27/X27)*100,0)</f>
        <v>22.766961568538775</v>
      </c>
      <c r="AA27" s="30">
        <f>SUM(AA21:AA26)</f>
        <v>-14151604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37572542</v>
      </c>
      <c r="D38" s="32">
        <f>+D17+D27+D36</f>
        <v>0</v>
      </c>
      <c r="E38" s="33">
        <f t="shared" si="3"/>
        <v>64711343</v>
      </c>
      <c r="F38" s="2">
        <f t="shared" si="3"/>
        <v>64711343</v>
      </c>
      <c r="G38" s="2">
        <f t="shared" si="3"/>
        <v>19394981</v>
      </c>
      <c r="H38" s="2">
        <f t="shared" si="3"/>
        <v>5766124</v>
      </c>
      <c r="I38" s="2">
        <f t="shared" si="3"/>
        <v>2664110</v>
      </c>
      <c r="J38" s="2">
        <f t="shared" si="3"/>
        <v>27825215</v>
      </c>
      <c r="K38" s="2">
        <f t="shared" si="3"/>
        <v>-8116</v>
      </c>
      <c r="L38" s="2">
        <f t="shared" si="3"/>
        <v>1137215</v>
      </c>
      <c r="M38" s="2">
        <f t="shared" si="3"/>
        <v>9557609</v>
      </c>
      <c r="N38" s="2">
        <f t="shared" si="3"/>
        <v>10686708</v>
      </c>
      <c r="O38" s="2">
        <f t="shared" si="3"/>
        <v>-395466</v>
      </c>
      <c r="P38" s="2">
        <f t="shared" si="3"/>
        <v>2002341</v>
      </c>
      <c r="Q38" s="2">
        <f t="shared" si="3"/>
        <v>6347178</v>
      </c>
      <c r="R38" s="2">
        <f t="shared" si="3"/>
        <v>7954053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46465976</v>
      </c>
      <c r="X38" s="2">
        <f t="shared" si="3"/>
        <v>57269298</v>
      </c>
      <c r="Y38" s="2">
        <f t="shared" si="3"/>
        <v>-10803322</v>
      </c>
      <c r="Z38" s="34">
        <f>+IF(X38&lt;&gt;0,+(Y38/X38)*100,0)</f>
        <v>-18.864072683412321</v>
      </c>
      <c r="AA38" s="35">
        <f>+AA17+AA27+AA36</f>
        <v>64711343</v>
      </c>
    </row>
    <row r="39" spans="1:27" x14ac:dyDescent="0.25">
      <c r="A39" s="23" t="s">
        <v>60</v>
      </c>
      <c r="B39" s="17"/>
      <c r="C39" s="32">
        <v>131417986</v>
      </c>
      <c r="D39" s="32"/>
      <c r="E39" s="33">
        <v>-4585350</v>
      </c>
      <c r="F39" s="2">
        <v>-4585350</v>
      </c>
      <c r="G39" s="2">
        <v>169951655</v>
      </c>
      <c r="H39" s="2">
        <f>+G40+H60</f>
        <v>189346636</v>
      </c>
      <c r="I39" s="2">
        <f>+H40+I60</f>
        <v>195112760</v>
      </c>
      <c r="J39" s="2">
        <f>+G39</f>
        <v>169951655</v>
      </c>
      <c r="K39" s="2">
        <f>+I40+K60</f>
        <v>197776870</v>
      </c>
      <c r="L39" s="2">
        <f>+K40+L60</f>
        <v>197768754</v>
      </c>
      <c r="M39" s="2">
        <f>+L40+M60</f>
        <v>198905969</v>
      </c>
      <c r="N39" s="2">
        <f>+K39</f>
        <v>197776870</v>
      </c>
      <c r="O39" s="2">
        <f>+M40+O60</f>
        <v>208463578</v>
      </c>
      <c r="P39" s="2">
        <f>+O40+P60</f>
        <v>208068112</v>
      </c>
      <c r="Q39" s="2">
        <f>+P40+Q60</f>
        <v>210070453</v>
      </c>
      <c r="R39" s="2">
        <f>+O39</f>
        <v>208463578</v>
      </c>
      <c r="S39" s="2">
        <f>+Q40+S60</f>
        <v>216417631</v>
      </c>
      <c r="T39" s="2">
        <f>+S40+T60</f>
        <v>216417631</v>
      </c>
      <c r="U39" s="2">
        <f>+T40+U60</f>
        <v>216417631</v>
      </c>
      <c r="V39" s="2">
        <f>+S39</f>
        <v>216417631</v>
      </c>
      <c r="W39" s="2">
        <f>+G39</f>
        <v>169951655</v>
      </c>
      <c r="X39" s="2">
        <v>-4585350</v>
      </c>
      <c r="Y39" s="2">
        <f>+W39-X39</f>
        <v>174537005</v>
      </c>
      <c r="Z39" s="34">
        <f>+IF(X39&lt;&gt;0,+(Y39/X39)*100,0)</f>
        <v>-3806.4052907629739</v>
      </c>
      <c r="AA39" s="35">
        <v>-4585350</v>
      </c>
    </row>
    <row r="40" spans="1:27" x14ac:dyDescent="0.25">
      <c r="A40" s="41" t="s">
        <v>62</v>
      </c>
      <c r="B40" s="42" t="s">
        <v>61</v>
      </c>
      <c r="C40" s="43">
        <f>+C38+C39</f>
        <v>168990528</v>
      </c>
      <c r="D40" s="43">
        <f t="shared" ref="D40:AA40" si="4">+D38+D39</f>
        <v>0</v>
      </c>
      <c r="E40" s="44">
        <f t="shared" si="4"/>
        <v>60125993</v>
      </c>
      <c r="F40" s="45">
        <f t="shared" si="4"/>
        <v>60125993</v>
      </c>
      <c r="G40" s="45">
        <f t="shared" si="4"/>
        <v>189346636</v>
      </c>
      <c r="H40" s="45">
        <f t="shared" si="4"/>
        <v>195112760</v>
      </c>
      <c r="I40" s="45">
        <f t="shared" si="4"/>
        <v>197776870</v>
      </c>
      <c r="J40" s="45">
        <f>+I40</f>
        <v>197776870</v>
      </c>
      <c r="K40" s="45">
        <f t="shared" si="4"/>
        <v>197768754</v>
      </c>
      <c r="L40" s="45">
        <f t="shared" si="4"/>
        <v>198905969</v>
      </c>
      <c r="M40" s="45">
        <f t="shared" si="4"/>
        <v>208463578</v>
      </c>
      <c r="N40" s="45">
        <f>+M40</f>
        <v>208463578</v>
      </c>
      <c r="O40" s="45">
        <f t="shared" si="4"/>
        <v>208068112</v>
      </c>
      <c r="P40" s="45">
        <f t="shared" si="4"/>
        <v>210070453</v>
      </c>
      <c r="Q40" s="45">
        <f t="shared" si="4"/>
        <v>216417631</v>
      </c>
      <c r="R40" s="45">
        <f>+Q40</f>
        <v>216417631</v>
      </c>
      <c r="S40" s="45">
        <f t="shared" si="4"/>
        <v>216417631</v>
      </c>
      <c r="T40" s="45">
        <f t="shared" si="4"/>
        <v>216417631</v>
      </c>
      <c r="U40" s="45">
        <f t="shared" si="4"/>
        <v>216417631</v>
      </c>
      <c r="V40" s="45">
        <f>+U40</f>
        <v>216417631</v>
      </c>
      <c r="W40" s="45">
        <f>+V40</f>
        <v>216417631</v>
      </c>
      <c r="X40" s="45">
        <f t="shared" si="4"/>
        <v>52683948</v>
      </c>
      <c r="Y40" s="45">
        <f t="shared" si="4"/>
        <v>163733683</v>
      </c>
      <c r="Z40" s="46">
        <f>+IF(X40&lt;&gt;0,+(Y40/X40)*100,0)</f>
        <v>310.78476313126725</v>
      </c>
      <c r="AA40" s="47">
        <f t="shared" si="4"/>
        <v>60125993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169951655</v>
      </c>
      <c r="J60">
        <v>169951655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11095944</v>
      </c>
      <c r="D7" s="18"/>
      <c r="E7" s="19">
        <v>13731756</v>
      </c>
      <c r="F7" s="20">
        <v>8958377</v>
      </c>
      <c r="G7" s="20">
        <v>994460</v>
      </c>
      <c r="H7" s="20">
        <v>767962</v>
      </c>
      <c r="I7" s="20">
        <v>560757</v>
      </c>
      <c r="J7" s="20">
        <v>2323179</v>
      </c>
      <c r="K7" s="20">
        <v>826443</v>
      </c>
      <c r="L7" s="20">
        <v>767446</v>
      </c>
      <c r="M7" s="20">
        <v>600824</v>
      </c>
      <c r="N7" s="20">
        <v>2194713</v>
      </c>
      <c r="O7" s="20">
        <v>731763</v>
      </c>
      <c r="P7" s="20">
        <v>1096818</v>
      </c>
      <c r="Q7" s="20">
        <v>986159</v>
      </c>
      <c r="R7" s="20">
        <v>2814740</v>
      </c>
      <c r="S7" s="20"/>
      <c r="T7" s="20"/>
      <c r="U7" s="20"/>
      <c r="V7" s="20"/>
      <c r="W7" s="20">
        <v>7332632</v>
      </c>
      <c r="X7" s="20">
        <v>8444011</v>
      </c>
      <c r="Y7" s="20">
        <v>-1111379</v>
      </c>
      <c r="Z7" s="21">
        <v>-13.161742683660643</v>
      </c>
      <c r="AA7" s="22">
        <v>8958377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7765</v>
      </c>
      <c r="F8" s="20">
        <v>7765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5823</v>
      </c>
      <c r="Y8" s="20">
        <v>-5823</v>
      </c>
      <c r="Z8" s="21">
        <v>-100</v>
      </c>
      <c r="AA8" s="22">
        <v>7765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-2302214</v>
      </c>
      <c r="D14" s="18"/>
      <c r="E14" s="19">
        <v>-19546714</v>
      </c>
      <c r="F14" s="20">
        <v>-21021911</v>
      </c>
      <c r="G14" s="20"/>
      <c r="H14" s="20">
        <v>-187073</v>
      </c>
      <c r="I14" s="20">
        <v>-395046</v>
      </c>
      <c r="J14" s="20">
        <v>-582119</v>
      </c>
      <c r="K14" s="20">
        <v>-6469</v>
      </c>
      <c r="L14" s="20">
        <v>-259926</v>
      </c>
      <c r="M14" s="20"/>
      <c r="N14" s="20">
        <v>-266395</v>
      </c>
      <c r="O14" s="20">
        <v>-33841</v>
      </c>
      <c r="P14" s="20">
        <v>-14950</v>
      </c>
      <c r="Q14" s="20"/>
      <c r="R14" s="20">
        <v>-48791</v>
      </c>
      <c r="S14" s="20"/>
      <c r="T14" s="20"/>
      <c r="U14" s="20"/>
      <c r="V14" s="20"/>
      <c r="W14" s="20">
        <v>-897305</v>
      </c>
      <c r="X14" s="20">
        <v>-15250115</v>
      </c>
      <c r="Y14" s="20">
        <v>14352810</v>
      </c>
      <c r="Z14" s="21">
        <v>-94.116077157450945</v>
      </c>
      <c r="AA14" s="22">
        <v>-21021911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8793730</v>
      </c>
      <c r="D17" s="26">
        <f>SUM(D6:D16)</f>
        <v>0</v>
      </c>
      <c r="E17" s="27">
        <f t="shared" si="0"/>
        <v>-5807193</v>
      </c>
      <c r="F17" s="28">
        <f t="shared" si="0"/>
        <v>-12055769</v>
      </c>
      <c r="G17" s="28">
        <f t="shared" si="0"/>
        <v>994460</v>
      </c>
      <c r="H17" s="28">
        <f t="shared" si="0"/>
        <v>580889</v>
      </c>
      <c r="I17" s="28">
        <f t="shared" si="0"/>
        <v>165711</v>
      </c>
      <c r="J17" s="28">
        <f t="shared" si="0"/>
        <v>1741060</v>
      </c>
      <c r="K17" s="28">
        <f t="shared" si="0"/>
        <v>819974</v>
      </c>
      <c r="L17" s="28">
        <f t="shared" si="0"/>
        <v>507520</v>
      </c>
      <c r="M17" s="28">
        <f t="shared" si="0"/>
        <v>600824</v>
      </c>
      <c r="N17" s="28">
        <f t="shared" si="0"/>
        <v>1928318</v>
      </c>
      <c r="O17" s="28">
        <f t="shared" si="0"/>
        <v>697922</v>
      </c>
      <c r="P17" s="28">
        <f t="shared" si="0"/>
        <v>1081868</v>
      </c>
      <c r="Q17" s="28">
        <f t="shared" si="0"/>
        <v>986159</v>
      </c>
      <c r="R17" s="28">
        <f t="shared" si="0"/>
        <v>2765949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6435327</v>
      </c>
      <c r="X17" s="28">
        <f t="shared" si="0"/>
        <v>-6800281</v>
      </c>
      <c r="Y17" s="28">
        <f t="shared" si="0"/>
        <v>13235608</v>
      </c>
      <c r="Z17" s="29">
        <f>+IF(X17&lt;&gt;0,+(Y17/X17)*100,0)</f>
        <v>-194.63325118476723</v>
      </c>
      <c r="AA17" s="30">
        <f>SUM(AA6:AA16)</f>
        <v>-12055769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-21678892</v>
      </c>
      <c r="D26" s="18"/>
      <c r="E26" s="19">
        <v>-35765000</v>
      </c>
      <c r="F26" s="20">
        <v>-38665135</v>
      </c>
      <c r="G26" s="20">
        <v>-2407205</v>
      </c>
      <c r="H26" s="20">
        <v>-3721458</v>
      </c>
      <c r="I26" s="20"/>
      <c r="J26" s="20">
        <v>-6128663</v>
      </c>
      <c r="K26" s="20">
        <v>-2569997</v>
      </c>
      <c r="L26" s="20">
        <v>-5830926</v>
      </c>
      <c r="M26" s="20">
        <v>-2448301</v>
      </c>
      <c r="N26" s="20">
        <v>-10849224</v>
      </c>
      <c r="O26" s="20">
        <v>-2861412</v>
      </c>
      <c r="P26" s="20">
        <v>-1041825</v>
      </c>
      <c r="Q26" s="20">
        <v>-1595914</v>
      </c>
      <c r="R26" s="20">
        <v>-5499151</v>
      </c>
      <c r="S26" s="20"/>
      <c r="T26" s="20"/>
      <c r="U26" s="20"/>
      <c r="V26" s="20"/>
      <c r="W26" s="20">
        <v>-22477038</v>
      </c>
      <c r="X26" s="20">
        <v>-27983807</v>
      </c>
      <c r="Y26" s="20">
        <v>5506769</v>
      </c>
      <c r="Z26" s="21">
        <v>-19.678412590538521</v>
      </c>
      <c r="AA26" s="22">
        <v>-38665135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-21678892</v>
      </c>
      <c r="D27" s="26">
        <f>SUM(D21:D26)</f>
        <v>0</v>
      </c>
      <c r="E27" s="27">
        <f t="shared" si="1"/>
        <v>-35765000</v>
      </c>
      <c r="F27" s="28">
        <f t="shared" si="1"/>
        <v>-38665135</v>
      </c>
      <c r="G27" s="28">
        <f t="shared" si="1"/>
        <v>-2407205</v>
      </c>
      <c r="H27" s="28">
        <f t="shared" si="1"/>
        <v>-3721458</v>
      </c>
      <c r="I27" s="28">
        <f t="shared" si="1"/>
        <v>0</v>
      </c>
      <c r="J27" s="28">
        <f t="shared" si="1"/>
        <v>-6128663</v>
      </c>
      <c r="K27" s="28">
        <f t="shared" si="1"/>
        <v>-2569997</v>
      </c>
      <c r="L27" s="28">
        <f t="shared" si="1"/>
        <v>-5830926</v>
      </c>
      <c r="M27" s="28">
        <f t="shared" si="1"/>
        <v>-2448301</v>
      </c>
      <c r="N27" s="28">
        <f t="shared" si="1"/>
        <v>-10849224</v>
      </c>
      <c r="O27" s="28">
        <f t="shared" si="1"/>
        <v>-2861412</v>
      </c>
      <c r="P27" s="28">
        <f t="shared" si="1"/>
        <v>-1041825</v>
      </c>
      <c r="Q27" s="28">
        <f t="shared" si="1"/>
        <v>-1595914</v>
      </c>
      <c r="R27" s="28">
        <f t="shared" si="1"/>
        <v>-5499151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-22477038</v>
      </c>
      <c r="X27" s="28">
        <f t="shared" si="1"/>
        <v>-27983807</v>
      </c>
      <c r="Y27" s="28">
        <f t="shared" si="1"/>
        <v>5506769</v>
      </c>
      <c r="Z27" s="29">
        <f>+IF(X27&lt;&gt;0,+(Y27/X27)*100,0)</f>
        <v>-19.678412590538521</v>
      </c>
      <c r="AA27" s="30">
        <f>SUM(AA21:AA26)</f>
        <v>-38665135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-12885162</v>
      </c>
      <c r="D38" s="32">
        <f>+D17+D27+D36</f>
        <v>0</v>
      </c>
      <c r="E38" s="33">
        <f t="shared" si="3"/>
        <v>-41572193</v>
      </c>
      <c r="F38" s="2">
        <f t="shared" si="3"/>
        <v>-50720904</v>
      </c>
      <c r="G38" s="2">
        <f t="shared" si="3"/>
        <v>-1412745</v>
      </c>
      <c r="H38" s="2">
        <f t="shared" si="3"/>
        <v>-3140569</v>
      </c>
      <c r="I38" s="2">
        <f t="shared" si="3"/>
        <v>165711</v>
      </c>
      <c r="J38" s="2">
        <f t="shared" si="3"/>
        <v>-4387603</v>
      </c>
      <c r="K38" s="2">
        <f t="shared" si="3"/>
        <v>-1750023</v>
      </c>
      <c r="L38" s="2">
        <f t="shared" si="3"/>
        <v>-5323406</v>
      </c>
      <c r="M38" s="2">
        <f t="shared" si="3"/>
        <v>-1847477</v>
      </c>
      <c r="N38" s="2">
        <f t="shared" si="3"/>
        <v>-8920906</v>
      </c>
      <c r="O38" s="2">
        <f t="shared" si="3"/>
        <v>-2163490</v>
      </c>
      <c r="P38" s="2">
        <f t="shared" si="3"/>
        <v>40043</v>
      </c>
      <c r="Q38" s="2">
        <f t="shared" si="3"/>
        <v>-609755</v>
      </c>
      <c r="R38" s="2">
        <f t="shared" si="3"/>
        <v>-2733202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-16041711</v>
      </c>
      <c r="X38" s="2">
        <f t="shared" si="3"/>
        <v>-34784088</v>
      </c>
      <c r="Y38" s="2">
        <f t="shared" si="3"/>
        <v>18742377</v>
      </c>
      <c r="Z38" s="34">
        <f>+IF(X38&lt;&gt;0,+(Y38/X38)*100,0)</f>
        <v>-53.882042271742179</v>
      </c>
      <c r="AA38" s="35">
        <f>+AA17+AA27+AA36</f>
        <v>-50720904</v>
      </c>
    </row>
    <row r="39" spans="1:27" x14ac:dyDescent="0.25">
      <c r="A39" s="23" t="s">
        <v>60</v>
      </c>
      <c r="B39" s="17"/>
      <c r="C39" s="32">
        <v>-16390220</v>
      </c>
      <c r="D39" s="32"/>
      <c r="E39" s="33">
        <v>-4670137</v>
      </c>
      <c r="F39" s="2">
        <v>-32017332</v>
      </c>
      <c r="G39" s="2">
        <v>-32017332</v>
      </c>
      <c r="H39" s="2">
        <f>+G40+H60</f>
        <v>-33430077</v>
      </c>
      <c r="I39" s="2">
        <f>+H40+I60</f>
        <v>-36570646</v>
      </c>
      <c r="J39" s="2">
        <f>+G39</f>
        <v>-32017332</v>
      </c>
      <c r="K39" s="2">
        <f>+I40+K60</f>
        <v>-36404935</v>
      </c>
      <c r="L39" s="2">
        <f>+K40+L60</f>
        <v>-38154958</v>
      </c>
      <c r="M39" s="2">
        <f>+L40+M60</f>
        <v>-43478364</v>
      </c>
      <c r="N39" s="2">
        <f>+K39</f>
        <v>-36404935</v>
      </c>
      <c r="O39" s="2">
        <f>+M40+O60</f>
        <v>-45325841</v>
      </c>
      <c r="P39" s="2">
        <f>+O40+P60</f>
        <v>-47489331</v>
      </c>
      <c r="Q39" s="2">
        <f>+P40+Q60</f>
        <v>-47449288</v>
      </c>
      <c r="R39" s="2">
        <f>+O39</f>
        <v>-45325841</v>
      </c>
      <c r="S39" s="2">
        <f>+Q40+S60</f>
        <v>-48059043</v>
      </c>
      <c r="T39" s="2">
        <f>+S40+T60</f>
        <v>-48059043</v>
      </c>
      <c r="U39" s="2">
        <f>+T40+U60</f>
        <v>-48059043</v>
      </c>
      <c r="V39" s="2">
        <f>+S39</f>
        <v>-48059043</v>
      </c>
      <c r="W39" s="2">
        <f>+G39</f>
        <v>-32017332</v>
      </c>
      <c r="X39" s="2">
        <v>-32017332</v>
      </c>
      <c r="Y39" s="2">
        <f>+W39-X39</f>
        <v>0</v>
      </c>
      <c r="Z39" s="34">
        <f>+IF(X39&lt;&gt;0,+(Y39/X39)*100,0)</f>
        <v>0</v>
      </c>
      <c r="AA39" s="35">
        <v>-32017332</v>
      </c>
    </row>
    <row r="40" spans="1:27" x14ac:dyDescent="0.25">
      <c r="A40" s="41" t="s">
        <v>62</v>
      </c>
      <c r="B40" s="42" t="s">
        <v>61</v>
      </c>
      <c r="C40" s="43">
        <f>+C38+C39</f>
        <v>-29275382</v>
      </c>
      <c r="D40" s="43">
        <f t="shared" ref="D40:AA40" si="4">+D38+D39</f>
        <v>0</v>
      </c>
      <c r="E40" s="44">
        <f t="shared" si="4"/>
        <v>-46242330</v>
      </c>
      <c r="F40" s="45">
        <f t="shared" si="4"/>
        <v>-82738236</v>
      </c>
      <c r="G40" s="45">
        <f t="shared" si="4"/>
        <v>-33430077</v>
      </c>
      <c r="H40" s="45">
        <f t="shared" si="4"/>
        <v>-36570646</v>
      </c>
      <c r="I40" s="45">
        <f t="shared" si="4"/>
        <v>-36404935</v>
      </c>
      <c r="J40" s="45">
        <f>+I40</f>
        <v>-36404935</v>
      </c>
      <c r="K40" s="45">
        <f t="shared" si="4"/>
        <v>-38154958</v>
      </c>
      <c r="L40" s="45">
        <f t="shared" si="4"/>
        <v>-43478364</v>
      </c>
      <c r="M40" s="45">
        <f t="shared" si="4"/>
        <v>-45325841</v>
      </c>
      <c r="N40" s="45">
        <f>+M40</f>
        <v>-45325841</v>
      </c>
      <c r="O40" s="45">
        <f t="shared" si="4"/>
        <v>-47489331</v>
      </c>
      <c r="P40" s="45">
        <f t="shared" si="4"/>
        <v>-47449288</v>
      </c>
      <c r="Q40" s="45">
        <f t="shared" si="4"/>
        <v>-48059043</v>
      </c>
      <c r="R40" s="45">
        <f>+Q40</f>
        <v>-48059043</v>
      </c>
      <c r="S40" s="45">
        <f t="shared" si="4"/>
        <v>-48059043</v>
      </c>
      <c r="T40" s="45">
        <f t="shared" si="4"/>
        <v>-48059043</v>
      </c>
      <c r="U40" s="45">
        <f t="shared" si="4"/>
        <v>-48059043</v>
      </c>
      <c r="V40" s="45">
        <f>+U40</f>
        <v>-48059043</v>
      </c>
      <c r="W40" s="45">
        <f>+V40</f>
        <v>-48059043</v>
      </c>
      <c r="X40" s="45">
        <f t="shared" si="4"/>
        <v>-66801420</v>
      </c>
      <c r="Y40" s="45">
        <f t="shared" si="4"/>
        <v>18742377</v>
      </c>
      <c r="Z40" s="46">
        <f>+IF(X40&lt;&gt;0,+(Y40/X40)*100,0)</f>
        <v>-28.056854180644663</v>
      </c>
      <c r="AA40" s="47">
        <f t="shared" si="4"/>
        <v>-82738236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-32017332</v>
      </c>
      <c r="J60">
        <v>-32017332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451832</v>
      </c>
      <c r="D7" s="18"/>
      <c r="E7" s="19">
        <v>287946</v>
      </c>
      <c r="F7" s="20">
        <v>310268</v>
      </c>
      <c r="G7" s="20">
        <v>43238</v>
      </c>
      <c r="H7" s="20">
        <v>41274</v>
      </c>
      <c r="I7" s="20">
        <v>36565</v>
      </c>
      <c r="J7" s="20">
        <v>121077</v>
      </c>
      <c r="K7" s="20">
        <v>41749</v>
      </c>
      <c r="L7" s="20">
        <v>30237</v>
      </c>
      <c r="M7" s="20">
        <v>28871</v>
      </c>
      <c r="N7" s="20">
        <v>100857</v>
      </c>
      <c r="O7" s="20">
        <v>28744</v>
      </c>
      <c r="P7" s="20">
        <v>51531</v>
      </c>
      <c r="Q7" s="20">
        <v>31199</v>
      </c>
      <c r="R7" s="20">
        <v>111474</v>
      </c>
      <c r="S7" s="20"/>
      <c r="T7" s="20"/>
      <c r="U7" s="20"/>
      <c r="V7" s="20"/>
      <c r="W7" s="20">
        <v>333408</v>
      </c>
      <c r="X7" s="20">
        <v>224894</v>
      </c>
      <c r="Y7" s="20">
        <v>108514</v>
      </c>
      <c r="Z7" s="21">
        <v>48.251176109633867</v>
      </c>
      <c r="AA7" s="22">
        <v>310268</v>
      </c>
    </row>
    <row r="8" spans="1:27" x14ac:dyDescent="0.25">
      <c r="A8" s="23" t="s">
        <v>36</v>
      </c>
      <c r="B8" s="17" t="s">
        <v>32</v>
      </c>
      <c r="C8" s="18">
        <v>848770</v>
      </c>
      <c r="D8" s="18"/>
      <c r="E8" s="19"/>
      <c r="F8" s="20"/>
      <c r="G8" s="20">
        <v>81470</v>
      </c>
      <c r="H8" s="20">
        <v>84927</v>
      </c>
      <c r="I8" s="20">
        <v>31166</v>
      </c>
      <c r="J8" s="20">
        <v>197563</v>
      </c>
      <c r="K8" s="20">
        <v>100812</v>
      </c>
      <c r="L8" s="20">
        <v>58872</v>
      </c>
      <c r="M8" s="20">
        <v>65094</v>
      </c>
      <c r="N8" s="20">
        <v>224778</v>
      </c>
      <c r="O8" s="20">
        <v>25468</v>
      </c>
      <c r="P8" s="20">
        <v>80144</v>
      </c>
      <c r="Q8" s="20">
        <v>27794</v>
      </c>
      <c r="R8" s="20">
        <v>133406</v>
      </c>
      <c r="S8" s="20"/>
      <c r="T8" s="20"/>
      <c r="U8" s="20"/>
      <c r="V8" s="20"/>
      <c r="W8" s="20">
        <v>555747</v>
      </c>
      <c r="X8" s="20"/>
      <c r="Y8" s="20">
        <v>555747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-470480</v>
      </c>
      <c r="D14" s="18"/>
      <c r="E14" s="19">
        <v>-11222898</v>
      </c>
      <c r="F14" s="20">
        <v>-13537023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-918965</v>
      </c>
      <c r="Q14" s="20"/>
      <c r="R14" s="20">
        <v>-918965</v>
      </c>
      <c r="S14" s="20"/>
      <c r="T14" s="20"/>
      <c r="U14" s="20"/>
      <c r="V14" s="20"/>
      <c r="W14" s="20">
        <v>-918965</v>
      </c>
      <c r="X14" s="20">
        <v>-9342828</v>
      </c>
      <c r="Y14" s="20">
        <v>8423863</v>
      </c>
      <c r="Z14" s="21">
        <v>-90.163952499179047</v>
      </c>
      <c r="AA14" s="22">
        <v>-13537023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830122</v>
      </c>
      <c r="D17" s="26">
        <f>SUM(D6:D16)</f>
        <v>0</v>
      </c>
      <c r="E17" s="27">
        <f t="shared" si="0"/>
        <v>-10934952</v>
      </c>
      <c r="F17" s="28">
        <f t="shared" si="0"/>
        <v>-13226755</v>
      </c>
      <c r="G17" s="28">
        <f t="shared" si="0"/>
        <v>124708</v>
      </c>
      <c r="H17" s="28">
        <f t="shared" si="0"/>
        <v>126201</v>
      </c>
      <c r="I17" s="28">
        <f t="shared" si="0"/>
        <v>67731</v>
      </c>
      <c r="J17" s="28">
        <f t="shared" si="0"/>
        <v>318640</v>
      </c>
      <c r="K17" s="28">
        <f t="shared" si="0"/>
        <v>142561</v>
      </c>
      <c r="L17" s="28">
        <f t="shared" si="0"/>
        <v>89109</v>
      </c>
      <c r="M17" s="28">
        <f t="shared" si="0"/>
        <v>93965</v>
      </c>
      <c r="N17" s="28">
        <f t="shared" si="0"/>
        <v>325635</v>
      </c>
      <c r="O17" s="28">
        <f t="shared" si="0"/>
        <v>54212</v>
      </c>
      <c r="P17" s="28">
        <f t="shared" si="0"/>
        <v>-787290</v>
      </c>
      <c r="Q17" s="28">
        <f t="shared" si="0"/>
        <v>58993</v>
      </c>
      <c r="R17" s="28">
        <f t="shared" si="0"/>
        <v>-674085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-29810</v>
      </c>
      <c r="X17" s="28">
        <f t="shared" si="0"/>
        <v>-9117934</v>
      </c>
      <c r="Y17" s="28">
        <f t="shared" si="0"/>
        <v>9088124</v>
      </c>
      <c r="Z17" s="29">
        <f>+IF(X17&lt;&gt;0,+(Y17/X17)*100,0)</f>
        <v>-99.673061901961574</v>
      </c>
      <c r="AA17" s="30">
        <f>SUM(AA6:AA16)</f>
        <v>-13226755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-1552224</v>
      </c>
      <c r="D26" s="18"/>
      <c r="E26" s="19">
        <v>-43775746</v>
      </c>
      <c r="F26" s="20">
        <v>-41831667</v>
      </c>
      <c r="G26" s="20"/>
      <c r="H26" s="20"/>
      <c r="I26" s="20">
        <v>-1401970</v>
      </c>
      <c r="J26" s="20">
        <v>-1401970</v>
      </c>
      <c r="K26" s="20"/>
      <c r="L26" s="20">
        <v>-4174183</v>
      </c>
      <c r="M26" s="20">
        <v>-7230487</v>
      </c>
      <c r="N26" s="20">
        <v>-11404670</v>
      </c>
      <c r="O26" s="20">
        <v>-340554</v>
      </c>
      <c r="P26" s="20">
        <v>-3262431</v>
      </c>
      <c r="Q26" s="20">
        <v>-2117250</v>
      </c>
      <c r="R26" s="20">
        <v>-5720235</v>
      </c>
      <c r="S26" s="20"/>
      <c r="T26" s="20"/>
      <c r="U26" s="20"/>
      <c r="V26" s="20"/>
      <c r="W26" s="20">
        <v>-18526875</v>
      </c>
      <c r="X26" s="20">
        <v>-30854172</v>
      </c>
      <c r="Y26" s="20">
        <v>12327297</v>
      </c>
      <c r="Z26" s="21">
        <v>-39.953420237626212</v>
      </c>
      <c r="AA26" s="22">
        <v>-41831667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-1552224</v>
      </c>
      <c r="D27" s="26">
        <f>SUM(D21:D26)</f>
        <v>0</v>
      </c>
      <c r="E27" s="27">
        <f t="shared" si="1"/>
        <v>-43775746</v>
      </c>
      <c r="F27" s="28">
        <f t="shared" si="1"/>
        <v>-41831667</v>
      </c>
      <c r="G27" s="28">
        <f t="shared" si="1"/>
        <v>0</v>
      </c>
      <c r="H27" s="28">
        <f t="shared" si="1"/>
        <v>0</v>
      </c>
      <c r="I27" s="28">
        <f t="shared" si="1"/>
        <v>-1401970</v>
      </c>
      <c r="J27" s="28">
        <f t="shared" si="1"/>
        <v>-1401970</v>
      </c>
      <c r="K27" s="28">
        <f t="shared" si="1"/>
        <v>0</v>
      </c>
      <c r="L27" s="28">
        <f t="shared" si="1"/>
        <v>-4174183</v>
      </c>
      <c r="M27" s="28">
        <f t="shared" si="1"/>
        <v>-7230487</v>
      </c>
      <c r="N27" s="28">
        <f t="shared" si="1"/>
        <v>-11404670</v>
      </c>
      <c r="O27" s="28">
        <f t="shared" si="1"/>
        <v>-340554</v>
      </c>
      <c r="P27" s="28">
        <f t="shared" si="1"/>
        <v>-3262431</v>
      </c>
      <c r="Q27" s="28">
        <f t="shared" si="1"/>
        <v>-2117250</v>
      </c>
      <c r="R27" s="28">
        <f t="shared" si="1"/>
        <v>-5720235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-18526875</v>
      </c>
      <c r="X27" s="28">
        <f t="shared" si="1"/>
        <v>-30854172</v>
      </c>
      <c r="Y27" s="28">
        <f t="shared" si="1"/>
        <v>12327297</v>
      </c>
      <c r="Z27" s="29">
        <f>+IF(X27&lt;&gt;0,+(Y27/X27)*100,0)</f>
        <v>-39.953420237626212</v>
      </c>
      <c r="AA27" s="30">
        <f>SUM(AA21:AA26)</f>
        <v>-41831667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-722102</v>
      </c>
      <c r="D38" s="32">
        <f>+D17+D27+D36</f>
        <v>0</v>
      </c>
      <c r="E38" s="33">
        <f t="shared" si="3"/>
        <v>-54710698</v>
      </c>
      <c r="F38" s="2">
        <f t="shared" si="3"/>
        <v>-55058422</v>
      </c>
      <c r="G38" s="2">
        <f t="shared" si="3"/>
        <v>124708</v>
      </c>
      <c r="H38" s="2">
        <f t="shared" si="3"/>
        <v>126201</v>
      </c>
      <c r="I38" s="2">
        <f t="shared" si="3"/>
        <v>-1334239</v>
      </c>
      <c r="J38" s="2">
        <f t="shared" si="3"/>
        <v>-1083330</v>
      </c>
      <c r="K38" s="2">
        <f t="shared" si="3"/>
        <v>142561</v>
      </c>
      <c r="L38" s="2">
        <f t="shared" si="3"/>
        <v>-4085074</v>
      </c>
      <c r="M38" s="2">
        <f t="shared" si="3"/>
        <v>-7136522</v>
      </c>
      <c r="N38" s="2">
        <f t="shared" si="3"/>
        <v>-11079035</v>
      </c>
      <c r="O38" s="2">
        <f t="shared" si="3"/>
        <v>-286342</v>
      </c>
      <c r="P38" s="2">
        <f t="shared" si="3"/>
        <v>-4049721</v>
      </c>
      <c r="Q38" s="2">
        <f t="shared" si="3"/>
        <v>-2058257</v>
      </c>
      <c r="R38" s="2">
        <f t="shared" si="3"/>
        <v>-6394320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-18556685</v>
      </c>
      <c r="X38" s="2">
        <f t="shared" si="3"/>
        <v>-39972106</v>
      </c>
      <c r="Y38" s="2">
        <f t="shared" si="3"/>
        <v>21415421</v>
      </c>
      <c r="Z38" s="34">
        <f>+IF(X38&lt;&gt;0,+(Y38/X38)*100,0)</f>
        <v>-53.575913663393173</v>
      </c>
      <c r="AA38" s="35">
        <f>+AA17+AA27+AA36</f>
        <v>-55058422</v>
      </c>
    </row>
    <row r="39" spans="1:27" x14ac:dyDescent="0.25">
      <c r="A39" s="23" t="s">
        <v>60</v>
      </c>
      <c r="B39" s="17"/>
      <c r="C39" s="32">
        <v>-32103775</v>
      </c>
      <c r="D39" s="32"/>
      <c r="E39" s="33"/>
      <c r="F39" s="2"/>
      <c r="G39" s="2">
        <v>-32827449</v>
      </c>
      <c r="H39" s="2">
        <f>+G40+H60</f>
        <v>-32702741</v>
      </c>
      <c r="I39" s="2">
        <f>+H40+I60</f>
        <v>-32576540</v>
      </c>
      <c r="J39" s="2">
        <f>+G39</f>
        <v>-32827449</v>
      </c>
      <c r="K39" s="2">
        <f>+I40+K60</f>
        <v>-33910779</v>
      </c>
      <c r="L39" s="2">
        <f>+K40+L60</f>
        <v>-33768218</v>
      </c>
      <c r="M39" s="2">
        <f>+L40+M60</f>
        <v>-37853292</v>
      </c>
      <c r="N39" s="2">
        <f>+K39</f>
        <v>-33910779</v>
      </c>
      <c r="O39" s="2">
        <f>+M40+O60</f>
        <v>-44989814</v>
      </c>
      <c r="P39" s="2">
        <f>+O40+P60</f>
        <v>-45276156</v>
      </c>
      <c r="Q39" s="2">
        <f>+P40+Q60</f>
        <v>-49325877</v>
      </c>
      <c r="R39" s="2">
        <f>+O39</f>
        <v>-44989814</v>
      </c>
      <c r="S39" s="2">
        <f>+Q40+S60</f>
        <v>-51384134</v>
      </c>
      <c r="T39" s="2">
        <f>+S40+T60</f>
        <v>-51384134</v>
      </c>
      <c r="U39" s="2">
        <f>+T40+U60</f>
        <v>-51384134</v>
      </c>
      <c r="V39" s="2">
        <f>+S39</f>
        <v>-51384134</v>
      </c>
      <c r="W39" s="2">
        <f>+G39</f>
        <v>-32827449</v>
      </c>
      <c r="X39" s="2"/>
      <c r="Y39" s="2">
        <f>+W39-X39</f>
        <v>-32827449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-32825877</v>
      </c>
      <c r="D40" s="43">
        <f t="shared" ref="D40:AA40" si="4">+D38+D39</f>
        <v>0</v>
      </c>
      <c r="E40" s="44">
        <f t="shared" si="4"/>
        <v>-54710698</v>
      </c>
      <c r="F40" s="45">
        <f t="shared" si="4"/>
        <v>-55058422</v>
      </c>
      <c r="G40" s="45">
        <f t="shared" si="4"/>
        <v>-32702741</v>
      </c>
      <c r="H40" s="45">
        <f t="shared" si="4"/>
        <v>-32576540</v>
      </c>
      <c r="I40" s="45">
        <f t="shared" si="4"/>
        <v>-33910779</v>
      </c>
      <c r="J40" s="45">
        <f>+I40</f>
        <v>-33910779</v>
      </c>
      <c r="K40" s="45">
        <f t="shared" si="4"/>
        <v>-33768218</v>
      </c>
      <c r="L40" s="45">
        <f t="shared" si="4"/>
        <v>-37853292</v>
      </c>
      <c r="M40" s="45">
        <f t="shared" si="4"/>
        <v>-44989814</v>
      </c>
      <c r="N40" s="45">
        <f>+M40</f>
        <v>-44989814</v>
      </c>
      <c r="O40" s="45">
        <f t="shared" si="4"/>
        <v>-45276156</v>
      </c>
      <c r="P40" s="45">
        <f t="shared" si="4"/>
        <v>-49325877</v>
      </c>
      <c r="Q40" s="45">
        <f t="shared" si="4"/>
        <v>-51384134</v>
      </c>
      <c r="R40" s="45">
        <f>+Q40</f>
        <v>-51384134</v>
      </c>
      <c r="S40" s="45">
        <f t="shared" si="4"/>
        <v>-51384134</v>
      </c>
      <c r="T40" s="45">
        <f t="shared" si="4"/>
        <v>-51384134</v>
      </c>
      <c r="U40" s="45">
        <f t="shared" si="4"/>
        <v>-51384134</v>
      </c>
      <c r="V40" s="45">
        <f>+U40</f>
        <v>-51384134</v>
      </c>
      <c r="W40" s="45">
        <f>+V40</f>
        <v>-51384134</v>
      </c>
      <c r="X40" s="45">
        <f t="shared" si="4"/>
        <v>-39972106</v>
      </c>
      <c r="Y40" s="45">
        <f t="shared" si="4"/>
        <v>-11412028</v>
      </c>
      <c r="Z40" s="46">
        <f>+IF(X40&lt;&gt;0,+(Y40/X40)*100,0)</f>
        <v>28.54997932808444</v>
      </c>
      <c r="AA40" s="47">
        <f t="shared" si="4"/>
        <v>-55058422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-32827449</v>
      </c>
      <c r="J60">
        <v>-32827449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3813199</v>
      </c>
      <c r="D7" s="18"/>
      <c r="E7" s="19"/>
      <c r="F7" s="20"/>
      <c r="G7" s="20">
        <v>171174</v>
      </c>
      <c r="H7" s="20">
        <v>140035</v>
      </c>
      <c r="I7" s="20">
        <v>17792</v>
      </c>
      <c r="J7" s="20">
        <v>329001</v>
      </c>
      <c r="K7" s="20">
        <v>181927</v>
      </c>
      <c r="L7" s="20">
        <v>272311</v>
      </c>
      <c r="M7" s="20">
        <v>184687</v>
      </c>
      <c r="N7" s="20">
        <v>638925</v>
      </c>
      <c r="O7" s="20">
        <v>96187</v>
      </c>
      <c r="P7" s="20">
        <v>279626</v>
      </c>
      <c r="Q7" s="20">
        <v>134051</v>
      </c>
      <c r="R7" s="20">
        <v>509864</v>
      </c>
      <c r="S7" s="20"/>
      <c r="T7" s="20"/>
      <c r="U7" s="20"/>
      <c r="V7" s="20"/>
      <c r="W7" s="20">
        <v>1477790</v>
      </c>
      <c r="X7" s="20"/>
      <c r="Y7" s="20">
        <v>1477790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-2607624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1205575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171174</v>
      </c>
      <c r="H17" s="28">
        <f t="shared" si="0"/>
        <v>140035</v>
      </c>
      <c r="I17" s="28">
        <f t="shared" si="0"/>
        <v>17792</v>
      </c>
      <c r="J17" s="28">
        <f t="shared" si="0"/>
        <v>329001</v>
      </c>
      <c r="K17" s="28">
        <f t="shared" si="0"/>
        <v>181927</v>
      </c>
      <c r="L17" s="28">
        <f t="shared" si="0"/>
        <v>272311</v>
      </c>
      <c r="M17" s="28">
        <f t="shared" si="0"/>
        <v>184687</v>
      </c>
      <c r="N17" s="28">
        <f t="shared" si="0"/>
        <v>638925</v>
      </c>
      <c r="O17" s="28">
        <f t="shared" si="0"/>
        <v>96187</v>
      </c>
      <c r="P17" s="28">
        <f t="shared" si="0"/>
        <v>279626</v>
      </c>
      <c r="Q17" s="28">
        <f t="shared" si="0"/>
        <v>134051</v>
      </c>
      <c r="R17" s="28">
        <f t="shared" si="0"/>
        <v>509864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1477790</v>
      </c>
      <c r="X17" s="28">
        <f t="shared" si="0"/>
        <v>0</v>
      </c>
      <c r="Y17" s="28">
        <f t="shared" si="0"/>
        <v>1477790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-37804461</v>
      </c>
      <c r="D26" s="18"/>
      <c r="E26" s="19">
        <v>-53240380</v>
      </c>
      <c r="F26" s="20">
        <v>-42599680</v>
      </c>
      <c r="G26" s="20"/>
      <c r="H26" s="20">
        <v>-1857964</v>
      </c>
      <c r="I26" s="20">
        <v>-337051</v>
      </c>
      <c r="J26" s="20">
        <v>-2195015</v>
      </c>
      <c r="K26" s="20">
        <v>-4836691</v>
      </c>
      <c r="L26" s="20">
        <v>-6499642</v>
      </c>
      <c r="M26" s="20">
        <v>-6900683</v>
      </c>
      <c r="N26" s="20">
        <v>-18237016</v>
      </c>
      <c r="O26" s="20">
        <v>-1956498</v>
      </c>
      <c r="P26" s="20">
        <v>-5874517</v>
      </c>
      <c r="Q26" s="20">
        <v>-4321259</v>
      </c>
      <c r="R26" s="20">
        <v>-12152274</v>
      </c>
      <c r="S26" s="20"/>
      <c r="T26" s="20"/>
      <c r="U26" s="20"/>
      <c r="V26" s="20"/>
      <c r="W26" s="20">
        <v>-32584305</v>
      </c>
      <c r="X26" s="20">
        <v>-34834322</v>
      </c>
      <c r="Y26" s="20">
        <v>2250017</v>
      </c>
      <c r="Z26" s="21">
        <v>-6.4591956174717566</v>
      </c>
      <c r="AA26" s="22">
        <v>-42599680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-37804461</v>
      </c>
      <c r="D27" s="26">
        <f>SUM(D21:D26)</f>
        <v>0</v>
      </c>
      <c r="E27" s="27">
        <f t="shared" si="1"/>
        <v>-53240380</v>
      </c>
      <c r="F27" s="28">
        <f t="shared" si="1"/>
        <v>-42599680</v>
      </c>
      <c r="G27" s="28">
        <f t="shared" si="1"/>
        <v>0</v>
      </c>
      <c r="H27" s="28">
        <f t="shared" si="1"/>
        <v>-1857964</v>
      </c>
      <c r="I27" s="28">
        <f t="shared" si="1"/>
        <v>-337051</v>
      </c>
      <c r="J27" s="28">
        <f t="shared" si="1"/>
        <v>-2195015</v>
      </c>
      <c r="K27" s="28">
        <f t="shared" si="1"/>
        <v>-4836691</v>
      </c>
      <c r="L27" s="28">
        <f t="shared" si="1"/>
        <v>-6499642</v>
      </c>
      <c r="M27" s="28">
        <f t="shared" si="1"/>
        <v>-6900683</v>
      </c>
      <c r="N27" s="28">
        <f t="shared" si="1"/>
        <v>-18237016</v>
      </c>
      <c r="O27" s="28">
        <f t="shared" si="1"/>
        <v>-1956498</v>
      </c>
      <c r="P27" s="28">
        <f t="shared" si="1"/>
        <v>-5874517</v>
      </c>
      <c r="Q27" s="28">
        <f t="shared" si="1"/>
        <v>-4321259</v>
      </c>
      <c r="R27" s="28">
        <f t="shared" si="1"/>
        <v>-12152274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-32584305</v>
      </c>
      <c r="X27" s="28">
        <f t="shared" si="1"/>
        <v>-34834322</v>
      </c>
      <c r="Y27" s="28">
        <f t="shared" si="1"/>
        <v>2250017</v>
      </c>
      <c r="Z27" s="29">
        <f>+IF(X27&lt;&gt;0,+(Y27/X27)*100,0)</f>
        <v>-6.4591956174717566</v>
      </c>
      <c r="AA27" s="30">
        <f>SUM(AA21:AA26)</f>
        <v>-42599680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-36598886</v>
      </c>
      <c r="D38" s="32">
        <f>+D17+D27+D36</f>
        <v>0</v>
      </c>
      <c r="E38" s="33">
        <f t="shared" si="3"/>
        <v>-53240380</v>
      </c>
      <c r="F38" s="2">
        <f t="shared" si="3"/>
        <v>-42599680</v>
      </c>
      <c r="G38" s="2">
        <f t="shared" si="3"/>
        <v>171174</v>
      </c>
      <c r="H38" s="2">
        <f t="shared" si="3"/>
        <v>-1717929</v>
      </c>
      <c r="I38" s="2">
        <f t="shared" si="3"/>
        <v>-319259</v>
      </c>
      <c r="J38" s="2">
        <f t="shared" si="3"/>
        <v>-1866014</v>
      </c>
      <c r="K38" s="2">
        <f t="shared" si="3"/>
        <v>-4654764</v>
      </c>
      <c r="L38" s="2">
        <f t="shared" si="3"/>
        <v>-6227331</v>
      </c>
      <c r="M38" s="2">
        <f t="shared" si="3"/>
        <v>-6715996</v>
      </c>
      <c r="N38" s="2">
        <f t="shared" si="3"/>
        <v>-17598091</v>
      </c>
      <c r="O38" s="2">
        <f t="shared" si="3"/>
        <v>-1860311</v>
      </c>
      <c r="P38" s="2">
        <f t="shared" si="3"/>
        <v>-5594891</v>
      </c>
      <c r="Q38" s="2">
        <f t="shared" si="3"/>
        <v>-4187208</v>
      </c>
      <c r="R38" s="2">
        <f t="shared" si="3"/>
        <v>-11642410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-31106515</v>
      </c>
      <c r="X38" s="2">
        <f t="shared" si="3"/>
        <v>-34834322</v>
      </c>
      <c r="Y38" s="2">
        <f t="shared" si="3"/>
        <v>3727807</v>
      </c>
      <c r="Z38" s="34">
        <f>+IF(X38&lt;&gt;0,+(Y38/X38)*100,0)</f>
        <v>-10.701534538263727</v>
      </c>
      <c r="AA38" s="35">
        <f>+AA17+AA27+AA36</f>
        <v>-42599680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-38712883</v>
      </c>
      <c r="H39" s="2">
        <f>+G40+H60</f>
        <v>-38541709</v>
      </c>
      <c r="I39" s="2">
        <f>+H40+I60</f>
        <v>-40259638</v>
      </c>
      <c r="J39" s="2">
        <f>+G39</f>
        <v>-38712883</v>
      </c>
      <c r="K39" s="2">
        <f>+I40+K60</f>
        <v>-40578897</v>
      </c>
      <c r="L39" s="2">
        <f>+K40+L60</f>
        <v>-45233661</v>
      </c>
      <c r="M39" s="2">
        <f>+L40+M60</f>
        <v>-51460992</v>
      </c>
      <c r="N39" s="2">
        <f>+K39</f>
        <v>-40578897</v>
      </c>
      <c r="O39" s="2">
        <f>+M40+O60</f>
        <v>-58176988</v>
      </c>
      <c r="P39" s="2">
        <f>+O40+P60</f>
        <v>-60037299</v>
      </c>
      <c r="Q39" s="2">
        <f>+P40+Q60</f>
        <v>-65632190</v>
      </c>
      <c r="R39" s="2">
        <f>+O39</f>
        <v>-58176988</v>
      </c>
      <c r="S39" s="2">
        <f>+Q40+S60</f>
        <v>-69819398</v>
      </c>
      <c r="T39" s="2">
        <f>+S40+T60</f>
        <v>-69819398</v>
      </c>
      <c r="U39" s="2">
        <f>+T40+U60</f>
        <v>-69819398</v>
      </c>
      <c r="V39" s="2">
        <f>+S39</f>
        <v>-69819398</v>
      </c>
      <c r="W39" s="2">
        <f>+G39</f>
        <v>-38712883</v>
      </c>
      <c r="X39" s="2"/>
      <c r="Y39" s="2">
        <f>+W39-X39</f>
        <v>-38712883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-36598886</v>
      </c>
      <c r="D40" s="43">
        <f t="shared" ref="D40:AA40" si="4">+D38+D39</f>
        <v>0</v>
      </c>
      <c r="E40" s="44">
        <f t="shared" si="4"/>
        <v>-53240380</v>
      </c>
      <c r="F40" s="45">
        <f t="shared" si="4"/>
        <v>-42599680</v>
      </c>
      <c r="G40" s="45">
        <f t="shared" si="4"/>
        <v>-38541709</v>
      </c>
      <c r="H40" s="45">
        <f t="shared" si="4"/>
        <v>-40259638</v>
      </c>
      <c r="I40" s="45">
        <f t="shared" si="4"/>
        <v>-40578897</v>
      </c>
      <c r="J40" s="45">
        <f>+I40</f>
        <v>-40578897</v>
      </c>
      <c r="K40" s="45">
        <f t="shared" si="4"/>
        <v>-45233661</v>
      </c>
      <c r="L40" s="45">
        <f t="shared" si="4"/>
        <v>-51460992</v>
      </c>
      <c r="M40" s="45">
        <f t="shared" si="4"/>
        <v>-58176988</v>
      </c>
      <c r="N40" s="45">
        <f>+M40</f>
        <v>-58176988</v>
      </c>
      <c r="O40" s="45">
        <f t="shared" si="4"/>
        <v>-60037299</v>
      </c>
      <c r="P40" s="45">
        <f t="shared" si="4"/>
        <v>-65632190</v>
      </c>
      <c r="Q40" s="45">
        <f t="shared" si="4"/>
        <v>-69819398</v>
      </c>
      <c r="R40" s="45">
        <f>+Q40</f>
        <v>-69819398</v>
      </c>
      <c r="S40" s="45">
        <f t="shared" si="4"/>
        <v>-69819398</v>
      </c>
      <c r="T40" s="45">
        <f t="shared" si="4"/>
        <v>-69819398</v>
      </c>
      <c r="U40" s="45">
        <f t="shared" si="4"/>
        <v>-69819398</v>
      </c>
      <c r="V40" s="45">
        <f>+U40</f>
        <v>-69819398</v>
      </c>
      <c r="W40" s="45">
        <f>+V40</f>
        <v>-69819398</v>
      </c>
      <c r="X40" s="45">
        <f t="shared" si="4"/>
        <v>-34834322</v>
      </c>
      <c r="Y40" s="45">
        <f t="shared" si="4"/>
        <v>-34985076</v>
      </c>
      <c r="Z40" s="46">
        <f>+IF(X40&lt;&gt;0,+(Y40/X40)*100,0)</f>
        <v>100.43277431953463</v>
      </c>
      <c r="AA40" s="47">
        <f t="shared" si="4"/>
        <v>-42599680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-38712883</v>
      </c>
      <c r="J60">
        <v>-38712883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33353165</v>
      </c>
      <c r="F7" s="20">
        <v>33353165</v>
      </c>
      <c r="G7" s="20">
        <v>13878</v>
      </c>
      <c r="H7" s="20">
        <v>46392</v>
      </c>
      <c r="I7" s="20">
        <v>44276</v>
      </c>
      <c r="J7" s="20">
        <v>104546</v>
      </c>
      <c r="K7" s="20">
        <v>67057</v>
      </c>
      <c r="L7" s="20">
        <v>80403</v>
      </c>
      <c r="M7" s="20">
        <v>52554</v>
      </c>
      <c r="N7" s="20">
        <v>200014</v>
      </c>
      <c r="O7" s="20">
        <v>533524</v>
      </c>
      <c r="P7" s="20">
        <v>1018912</v>
      </c>
      <c r="Q7" s="20">
        <v>1145017</v>
      </c>
      <c r="R7" s="20">
        <v>2697453</v>
      </c>
      <c r="S7" s="20"/>
      <c r="T7" s="20"/>
      <c r="U7" s="20"/>
      <c r="V7" s="20"/>
      <c r="W7" s="20">
        <v>3002013</v>
      </c>
      <c r="X7" s="20">
        <v>25014870</v>
      </c>
      <c r="Y7" s="20">
        <v>-22012857</v>
      </c>
      <c r="Z7" s="21">
        <v>-87.999086143561811</v>
      </c>
      <c r="AA7" s="22">
        <v>33353165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12000</v>
      </c>
      <c r="F8" s="20">
        <v>12000</v>
      </c>
      <c r="G8" s="20"/>
      <c r="H8" s="20"/>
      <c r="I8" s="20">
        <v>3725</v>
      </c>
      <c r="J8" s="20">
        <v>3725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3725</v>
      </c>
      <c r="X8" s="20">
        <v>9000</v>
      </c>
      <c r="Y8" s="20">
        <v>-5275</v>
      </c>
      <c r="Z8" s="21">
        <v>-58.611111111111114</v>
      </c>
      <c r="AA8" s="22">
        <v>12000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-5903125</v>
      </c>
      <c r="D14" s="18"/>
      <c r="E14" s="19">
        <v>-20427259</v>
      </c>
      <c r="F14" s="20">
        <v>-20427259</v>
      </c>
      <c r="G14" s="20">
        <v>-80002</v>
      </c>
      <c r="H14" s="20"/>
      <c r="I14" s="20"/>
      <c r="J14" s="20">
        <v>-80002</v>
      </c>
      <c r="K14" s="20">
        <v>-256124</v>
      </c>
      <c r="L14" s="20">
        <v>-240568</v>
      </c>
      <c r="M14" s="20">
        <v>-1536644</v>
      </c>
      <c r="N14" s="20">
        <v>-2033336</v>
      </c>
      <c r="O14" s="20"/>
      <c r="P14" s="20">
        <v>-574582</v>
      </c>
      <c r="Q14" s="20">
        <v>-414751</v>
      </c>
      <c r="R14" s="20">
        <v>-989333</v>
      </c>
      <c r="S14" s="20"/>
      <c r="T14" s="20"/>
      <c r="U14" s="20"/>
      <c r="V14" s="20"/>
      <c r="W14" s="20">
        <v>-3102671</v>
      </c>
      <c r="X14" s="20">
        <v>-15320457</v>
      </c>
      <c r="Y14" s="20">
        <v>12217786</v>
      </c>
      <c r="Z14" s="21">
        <v>-79.748182446515798</v>
      </c>
      <c r="AA14" s="22">
        <v>-20427259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-5903125</v>
      </c>
      <c r="D17" s="26">
        <f>SUM(D6:D16)</f>
        <v>0</v>
      </c>
      <c r="E17" s="27">
        <f t="shared" si="0"/>
        <v>12937906</v>
      </c>
      <c r="F17" s="28">
        <f t="shared" si="0"/>
        <v>12937906</v>
      </c>
      <c r="G17" s="28">
        <f t="shared" si="0"/>
        <v>-66124</v>
      </c>
      <c r="H17" s="28">
        <f t="shared" si="0"/>
        <v>46392</v>
      </c>
      <c r="I17" s="28">
        <f t="shared" si="0"/>
        <v>48001</v>
      </c>
      <c r="J17" s="28">
        <f t="shared" si="0"/>
        <v>28269</v>
      </c>
      <c r="K17" s="28">
        <f t="shared" si="0"/>
        <v>-189067</v>
      </c>
      <c r="L17" s="28">
        <f t="shared" si="0"/>
        <v>-160165</v>
      </c>
      <c r="M17" s="28">
        <f t="shared" si="0"/>
        <v>-1484090</v>
      </c>
      <c r="N17" s="28">
        <f t="shared" si="0"/>
        <v>-1833322</v>
      </c>
      <c r="O17" s="28">
        <f t="shared" si="0"/>
        <v>533524</v>
      </c>
      <c r="P17" s="28">
        <f t="shared" si="0"/>
        <v>444330</v>
      </c>
      <c r="Q17" s="28">
        <f t="shared" si="0"/>
        <v>730266</v>
      </c>
      <c r="R17" s="28">
        <f t="shared" si="0"/>
        <v>1708120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-96933</v>
      </c>
      <c r="X17" s="28">
        <f t="shared" si="0"/>
        <v>9703413</v>
      </c>
      <c r="Y17" s="28">
        <f t="shared" si="0"/>
        <v>-9800346</v>
      </c>
      <c r="Z17" s="29">
        <f>+IF(X17&lt;&gt;0,+(Y17/X17)*100,0)</f>
        <v>-100.99895778938813</v>
      </c>
      <c r="AA17" s="30">
        <f>SUM(AA6:AA16)</f>
        <v>12937906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-32352870</v>
      </c>
      <c r="D26" s="18"/>
      <c r="E26" s="19">
        <v>-98752178</v>
      </c>
      <c r="F26" s="20">
        <v>-98752178</v>
      </c>
      <c r="G26" s="20">
        <v>-7579516</v>
      </c>
      <c r="H26" s="20">
        <v>-3162778</v>
      </c>
      <c r="I26" s="20"/>
      <c r="J26" s="20">
        <v>-10742294</v>
      </c>
      <c r="K26" s="20">
        <v>-10390400</v>
      </c>
      <c r="L26" s="20">
        <v>-175260</v>
      </c>
      <c r="M26" s="20">
        <v>-11320991</v>
      </c>
      <c r="N26" s="20">
        <v>-21886651</v>
      </c>
      <c r="O26" s="20">
        <v>-10008826</v>
      </c>
      <c r="P26" s="20">
        <v>-16271102</v>
      </c>
      <c r="Q26" s="20">
        <v>-11219649</v>
      </c>
      <c r="R26" s="20">
        <v>-37499577</v>
      </c>
      <c r="S26" s="20"/>
      <c r="T26" s="20"/>
      <c r="U26" s="20"/>
      <c r="V26" s="20"/>
      <c r="W26" s="20">
        <v>-70128522</v>
      </c>
      <c r="X26" s="20">
        <v>-74064132</v>
      </c>
      <c r="Y26" s="20">
        <v>3935610</v>
      </c>
      <c r="Z26" s="21">
        <v>-5.3137867058240822</v>
      </c>
      <c r="AA26" s="22">
        <v>-98752178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-32352870</v>
      </c>
      <c r="D27" s="26">
        <f>SUM(D21:D26)</f>
        <v>0</v>
      </c>
      <c r="E27" s="27">
        <f t="shared" si="1"/>
        <v>-98752178</v>
      </c>
      <c r="F27" s="28">
        <f t="shared" si="1"/>
        <v>-98752178</v>
      </c>
      <c r="G27" s="28">
        <f t="shared" si="1"/>
        <v>-7579516</v>
      </c>
      <c r="H27" s="28">
        <f t="shared" si="1"/>
        <v>-3162778</v>
      </c>
      <c r="I27" s="28">
        <f t="shared" si="1"/>
        <v>0</v>
      </c>
      <c r="J27" s="28">
        <f t="shared" si="1"/>
        <v>-10742294</v>
      </c>
      <c r="K27" s="28">
        <f t="shared" si="1"/>
        <v>-10390400</v>
      </c>
      <c r="L27" s="28">
        <f t="shared" si="1"/>
        <v>-175260</v>
      </c>
      <c r="M27" s="28">
        <f t="shared" si="1"/>
        <v>-11320991</v>
      </c>
      <c r="N27" s="28">
        <f t="shared" si="1"/>
        <v>-21886651</v>
      </c>
      <c r="O27" s="28">
        <f t="shared" si="1"/>
        <v>-10008826</v>
      </c>
      <c r="P27" s="28">
        <f t="shared" si="1"/>
        <v>-16271102</v>
      </c>
      <c r="Q27" s="28">
        <f t="shared" si="1"/>
        <v>-11219649</v>
      </c>
      <c r="R27" s="28">
        <f t="shared" si="1"/>
        <v>-37499577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-70128522</v>
      </c>
      <c r="X27" s="28">
        <f t="shared" si="1"/>
        <v>-74064132</v>
      </c>
      <c r="Y27" s="28">
        <f t="shared" si="1"/>
        <v>3935610</v>
      </c>
      <c r="Z27" s="29">
        <f>+IF(X27&lt;&gt;0,+(Y27/X27)*100,0)</f>
        <v>-5.3137867058240822</v>
      </c>
      <c r="AA27" s="30">
        <f>SUM(AA21:AA26)</f>
        <v>-98752178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-38255995</v>
      </c>
      <c r="D38" s="32">
        <f>+D17+D27+D36</f>
        <v>0</v>
      </c>
      <c r="E38" s="33">
        <f t="shared" si="3"/>
        <v>-85814272</v>
      </c>
      <c r="F38" s="2">
        <f t="shared" si="3"/>
        <v>-85814272</v>
      </c>
      <c r="G38" s="2">
        <f t="shared" si="3"/>
        <v>-7645640</v>
      </c>
      <c r="H38" s="2">
        <f t="shared" si="3"/>
        <v>-3116386</v>
      </c>
      <c r="I38" s="2">
        <f t="shared" si="3"/>
        <v>48001</v>
      </c>
      <c r="J38" s="2">
        <f t="shared" si="3"/>
        <v>-10714025</v>
      </c>
      <c r="K38" s="2">
        <f t="shared" si="3"/>
        <v>-10579467</v>
      </c>
      <c r="L38" s="2">
        <f t="shared" si="3"/>
        <v>-335425</v>
      </c>
      <c r="M38" s="2">
        <f t="shared" si="3"/>
        <v>-12805081</v>
      </c>
      <c r="N38" s="2">
        <f t="shared" si="3"/>
        <v>-23719973</v>
      </c>
      <c r="O38" s="2">
        <f t="shared" si="3"/>
        <v>-9475302</v>
      </c>
      <c r="P38" s="2">
        <f t="shared" si="3"/>
        <v>-15826772</v>
      </c>
      <c r="Q38" s="2">
        <f t="shared" si="3"/>
        <v>-10489383</v>
      </c>
      <c r="R38" s="2">
        <f t="shared" si="3"/>
        <v>-35791457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-70225455</v>
      </c>
      <c r="X38" s="2">
        <f t="shared" si="3"/>
        <v>-64360719</v>
      </c>
      <c r="Y38" s="2">
        <f t="shared" si="3"/>
        <v>-5864736</v>
      </c>
      <c r="Z38" s="34">
        <f>+IF(X38&lt;&gt;0,+(Y38/X38)*100,0)</f>
        <v>9.1122909922743407</v>
      </c>
      <c r="AA38" s="35">
        <f>+AA17+AA27+AA36</f>
        <v>-85814272</v>
      </c>
    </row>
    <row r="39" spans="1:27" x14ac:dyDescent="0.25">
      <c r="A39" s="23" t="s">
        <v>60</v>
      </c>
      <c r="B39" s="17"/>
      <c r="C39" s="32">
        <v>17677989</v>
      </c>
      <c r="D39" s="32"/>
      <c r="E39" s="33">
        <v>17677990</v>
      </c>
      <c r="F39" s="2">
        <v>17677990</v>
      </c>
      <c r="G39" s="2">
        <v>-6144001</v>
      </c>
      <c r="H39" s="2">
        <f>+G40+H60</f>
        <v>-13789641</v>
      </c>
      <c r="I39" s="2">
        <f>+H40+I60</f>
        <v>-16906027</v>
      </c>
      <c r="J39" s="2">
        <f>+G39</f>
        <v>-6144001</v>
      </c>
      <c r="K39" s="2">
        <f>+I40+K60</f>
        <v>-16858026</v>
      </c>
      <c r="L39" s="2">
        <f>+K40+L60</f>
        <v>-27437493</v>
      </c>
      <c r="M39" s="2">
        <f>+L40+M60</f>
        <v>-27772918</v>
      </c>
      <c r="N39" s="2">
        <f>+K39</f>
        <v>-16858026</v>
      </c>
      <c r="O39" s="2">
        <f>+M40+O60</f>
        <v>-40577999</v>
      </c>
      <c r="P39" s="2">
        <f>+O40+P60</f>
        <v>-50053301</v>
      </c>
      <c r="Q39" s="2">
        <f>+P40+Q60</f>
        <v>-65880073</v>
      </c>
      <c r="R39" s="2">
        <f>+O39</f>
        <v>-40577999</v>
      </c>
      <c r="S39" s="2">
        <f>+Q40+S60</f>
        <v>-76369456</v>
      </c>
      <c r="T39" s="2">
        <f>+S40+T60</f>
        <v>-76369456</v>
      </c>
      <c r="U39" s="2">
        <f>+T40+U60</f>
        <v>-76369456</v>
      </c>
      <c r="V39" s="2">
        <f>+S39</f>
        <v>-76369456</v>
      </c>
      <c r="W39" s="2">
        <f>+G39</f>
        <v>-6144001</v>
      </c>
      <c r="X39" s="2">
        <v>17677990</v>
      </c>
      <c r="Y39" s="2">
        <f>+W39-X39</f>
        <v>-23821991</v>
      </c>
      <c r="Z39" s="34">
        <f>+IF(X39&lt;&gt;0,+(Y39/X39)*100,0)</f>
        <v>-134.75508810673611</v>
      </c>
      <c r="AA39" s="35">
        <v>17677990</v>
      </c>
    </row>
    <row r="40" spans="1:27" x14ac:dyDescent="0.25">
      <c r="A40" s="41" t="s">
        <v>62</v>
      </c>
      <c r="B40" s="42" t="s">
        <v>61</v>
      </c>
      <c r="C40" s="43">
        <f>+C38+C39</f>
        <v>-20578006</v>
      </c>
      <c r="D40" s="43">
        <f t="shared" ref="D40:AA40" si="4">+D38+D39</f>
        <v>0</v>
      </c>
      <c r="E40" s="44">
        <f t="shared" si="4"/>
        <v>-68136282</v>
      </c>
      <c r="F40" s="45">
        <f t="shared" si="4"/>
        <v>-68136282</v>
      </c>
      <c r="G40" s="45">
        <f t="shared" si="4"/>
        <v>-13789641</v>
      </c>
      <c r="H40" s="45">
        <f t="shared" si="4"/>
        <v>-16906027</v>
      </c>
      <c r="I40" s="45">
        <f t="shared" si="4"/>
        <v>-16858026</v>
      </c>
      <c r="J40" s="45">
        <f>+I40</f>
        <v>-16858026</v>
      </c>
      <c r="K40" s="45">
        <f t="shared" si="4"/>
        <v>-27437493</v>
      </c>
      <c r="L40" s="45">
        <f t="shared" si="4"/>
        <v>-27772918</v>
      </c>
      <c r="M40" s="45">
        <f t="shared" si="4"/>
        <v>-40577999</v>
      </c>
      <c r="N40" s="45">
        <f>+M40</f>
        <v>-40577999</v>
      </c>
      <c r="O40" s="45">
        <f t="shared" si="4"/>
        <v>-50053301</v>
      </c>
      <c r="P40" s="45">
        <f t="shared" si="4"/>
        <v>-65880073</v>
      </c>
      <c r="Q40" s="45">
        <f t="shared" si="4"/>
        <v>-76369456</v>
      </c>
      <c r="R40" s="45">
        <f>+Q40</f>
        <v>-76369456</v>
      </c>
      <c r="S40" s="45">
        <f t="shared" si="4"/>
        <v>-76369456</v>
      </c>
      <c r="T40" s="45">
        <f t="shared" si="4"/>
        <v>-76369456</v>
      </c>
      <c r="U40" s="45">
        <f t="shared" si="4"/>
        <v>-76369456</v>
      </c>
      <c r="V40" s="45">
        <f>+U40</f>
        <v>-76369456</v>
      </c>
      <c r="W40" s="45">
        <f>+V40</f>
        <v>-76369456</v>
      </c>
      <c r="X40" s="45">
        <f t="shared" si="4"/>
        <v>-46682729</v>
      </c>
      <c r="Y40" s="45">
        <f t="shared" si="4"/>
        <v>-29686727</v>
      </c>
      <c r="Z40" s="46">
        <f>+IF(X40&lt;&gt;0,+(Y40/X40)*100,0)</f>
        <v>63.592526906471122</v>
      </c>
      <c r="AA40" s="47">
        <f t="shared" si="4"/>
        <v>-68136282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-6144001</v>
      </c>
      <c r="J60">
        <v>-6144001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559498</v>
      </c>
      <c r="D7" s="18"/>
      <c r="E7" s="19">
        <v>1703331</v>
      </c>
      <c r="F7" s="20">
        <v>1703331</v>
      </c>
      <c r="G7" s="20"/>
      <c r="H7" s="20">
        <v>10500</v>
      </c>
      <c r="I7" s="20">
        <v>9240</v>
      </c>
      <c r="J7" s="20">
        <v>19740</v>
      </c>
      <c r="K7" s="20">
        <v>6043</v>
      </c>
      <c r="L7" s="20">
        <v>10691</v>
      </c>
      <c r="M7" s="20">
        <v>5923</v>
      </c>
      <c r="N7" s="20">
        <v>22657</v>
      </c>
      <c r="O7" s="20">
        <v>7263</v>
      </c>
      <c r="P7" s="20">
        <v>91940</v>
      </c>
      <c r="Q7" s="20">
        <v>74896</v>
      </c>
      <c r="R7" s="20">
        <v>174099</v>
      </c>
      <c r="S7" s="20"/>
      <c r="T7" s="20"/>
      <c r="U7" s="20"/>
      <c r="V7" s="20"/>
      <c r="W7" s="20">
        <v>216496</v>
      </c>
      <c r="X7" s="20">
        <v>1277496</v>
      </c>
      <c r="Y7" s="20">
        <v>-1061000</v>
      </c>
      <c r="Z7" s="21">
        <v>-83.053097622223476</v>
      </c>
      <c r="AA7" s="22">
        <v>1703331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-33797531</v>
      </c>
      <c r="F14" s="20">
        <v>-35809331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-26856999</v>
      </c>
      <c r="Y14" s="20">
        <v>26856999</v>
      </c>
      <c r="Z14" s="21">
        <v>-100</v>
      </c>
      <c r="AA14" s="22">
        <v>-35809331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559498</v>
      </c>
      <c r="D17" s="26">
        <f>SUM(D6:D16)</f>
        <v>0</v>
      </c>
      <c r="E17" s="27">
        <f t="shared" si="0"/>
        <v>-32094200</v>
      </c>
      <c r="F17" s="28">
        <f t="shared" si="0"/>
        <v>-34106000</v>
      </c>
      <c r="G17" s="28">
        <f t="shared" si="0"/>
        <v>0</v>
      </c>
      <c r="H17" s="28">
        <f t="shared" si="0"/>
        <v>10500</v>
      </c>
      <c r="I17" s="28">
        <f t="shared" si="0"/>
        <v>9240</v>
      </c>
      <c r="J17" s="28">
        <f t="shared" si="0"/>
        <v>19740</v>
      </c>
      <c r="K17" s="28">
        <f t="shared" si="0"/>
        <v>6043</v>
      </c>
      <c r="L17" s="28">
        <f t="shared" si="0"/>
        <v>10691</v>
      </c>
      <c r="M17" s="28">
        <f t="shared" si="0"/>
        <v>5923</v>
      </c>
      <c r="N17" s="28">
        <f t="shared" si="0"/>
        <v>22657</v>
      </c>
      <c r="O17" s="28">
        <f t="shared" si="0"/>
        <v>7263</v>
      </c>
      <c r="P17" s="28">
        <f t="shared" si="0"/>
        <v>91940</v>
      </c>
      <c r="Q17" s="28">
        <f t="shared" si="0"/>
        <v>74896</v>
      </c>
      <c r="R17" s="28">
        <f t="shared" si="0"/>
        <v>174099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216496</v>
      </c>
      <c r="X17" s="28">
        <f t="shared" si="0"/>
        <v>-25579503</v>
      </c>
      <c r="Y17" s="28">
        <f t="shared" si="0"/>
        <v>25795999</v>
      </c>
      <c r="Z17" s="29">
        <f>+IF(X17&lt;&gt;0,+(Y17/X17)*100,0)</f>
        <v>-100.8463651541627</v>
      </c>
      <c r="AA17" s="30">
        <f>SUM(AA6:AA16)</f>
        <v>-34106000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-69000000</v>
      </c>
      <c r="F26" s="20">
        <v>-55645786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-41734341</v>
      </c>
      <c r="Y26" s="20">
        <v>41734341</v>
      </c>
      <c r="Z26" s="21">
        <v>-100</v>
      </c>
      <c r="AA26" s="22">
        <v>-55645786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-69000000</v>
      </c>
      <c r="F27" s="28">
        <f t="shared" si="1"/>
        <v>-55645786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-41734341</v>
      </c>
      <c r="Y27" s="28">
        <f t="shared" si="1"/>
        <v>41734341</v>
      </c>
      <c r="Z27" s="29">
        <f>+IF(X27&lt;&gt;0,+(Y27/X27)*100,0)</f>
        <v>-100</v>
      </c>
      <c r="AA27" s="30">
        <f>SUM(AA21:AA26)</f>
        <v>-55645786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559498</v>
      </c>
      <c r="D38" s="32">
        <f>+D17+D27+D36</f>
        <v>0</v>
      </c>
      <c r="E38" s="33">
        <f t="shared" si="3"/>
        <v>-101094200</v>
      </c>
      <c r="F38" s="2">
        <f t="shared" si="3"/>
        <v>-89751786</v>
      </c>
      <c r="G38" s="2">
        <f t="shared" si="3"/>
        <v>0</v>
      </c>
      <c r="H38" s="2">
        <f t="shared" si="3"/>
        <v>10500</v>
      </c>
      <c r="I38" s="2">
        <f t="shared" si="3"/>
        <v>9240</v>
      </c>
      <c r="J38" s="2">
        <f t="shared" si="3"/>
        <v>19740</v>
      </c>
      <c r="K38" s="2">
        <f t="shared" si="3"/>
        <v>6043</v>
      </c>
      <c r="L38" s="2">
        <f t="shared" si="3"/>
        <v>10691</v>
      </c>
      <c r="M38" s="2">
        <f t="shared" si="3"/>
        <v>5923</v>
      </c>
      <c r="N38" s="2">
        <f t="shared" si="3"/>
        <v>22657</v>
      </c>
      <c r="O38" s="2">
        <f t="shared" si="3"/>
        <v>7263</v>
      </c>
      <c r="P38" s="2">
        <f t="shared" si="3"/>
        <v>91940</v>
      </c>
      <c r="Q38" s="2">
        <f t="shared" si="3"/>
        <v>74896</v>
      </c>
      <c r="R38" s="2">
        <f t="shared" si="3"/>
        <v>174099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216496</v>
      </c>
      <c r="X38" s="2">
        <f t="shared" si="3"/>
        <v>-67313844</v>
      </c>
      <c r="Y38" s="2">
        <f t="shared" si="3"/>
        <v>67530340</v>
      </c>
      <c r="Z38" s="34">
        <f>+IF(X38&lt;&gt;0,+(Y38/X38)*100,0)</f>
        <v>-100.32162180486975</v>
      </c>
      <c r="AA38" s="35">
        <f>+AA17+AA27+AA36</f>
        <v>-89751786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10500</v>
      </c>
      <c r="J39" s="2">
        <f>+G39</f>
        <v>0</v>
      </c>
      <c r="K39" s="2">
        <f>+I40+K60</f>
        <v>19740</v>
      </c>
      <c r="L39" s="2">
        <f>+K40+L60</f>
        <v>25783</v>
      </c>
      <c r="M39" s="2">
        <f>+L40+M60</f>
        <v>36474</v>
      </c>
      <c r="N39" s="2">
        <f>+K39</f>
        <v>19740</v>
      </c>
      <c r="O39" s="2">
        <f>+M40+O60</f>
        <v>42397</v>
      </c>
      <c r="P39" s="2">
        <f>+O40+P60</f>
        <v>49660</v>
      </c>
      <c r="Q39" s="2">
        <f>+P40+Q60</f>
        <v>141600</v>
      </c>
      <c r="R39" s="2">
        <f>+O39</f>
        <v>42397</v>
      </c>
      <c r="S39" s="2">
        <f>+Q40+S60</f>
        <v>216496</v>
      </c>
      <c r="T39" s="2">
        <f>+S40+T60</f>
        <v>216496</v>
      </c>
      <c r="U39" s="2">
        <f>+T40+U60</f>
        <v>216496</v>
      </c>
      <c r="V39" s="2">
        <f>+S39</f>
        <v>216496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559498</v>
      </c>
      <c r="D40" s="43">
        <f t="shared" ref="D40:AA40" si="4">+D38+D39</f>
        <v>0</v>
      </c>
      <c r="E40" s="44">
        <f t="shared" si="4"/>
        <v>-101094200</v>
      </c>
      <c r="F40" s="45">
        <f t="shared" si="4"/>
        <v>-89751786</v>
      </c>
      <c r="G40" s="45">
        <f t="shared" si="4"/>
        <v>0</v>
      </c>
      <c r="H40" s="45">
        <f t="shared" si="4"/>
        <v>10500</v>
      </c>
      <c r="I40" s="45">
        <f t="shared" si="4"/>
        <v>19740</v>
      </c>
      <c r="J40" s="45">
        <f>+I40</f>
        <v>19740</v>
      </c>
      <c r="K40" s="45">
        <f t="shared" si="4"/>
        <v>25783</v>
      </c>
      <c r="L40" s="45">
        <f t="shared" si="4"/>
        <v>36474</v>
      </c>
      <c r="M40" s="45">
        <f t="shared" si="4"/>
        <v>42397</v>
      </c>
      <c r="N40" s="45">
        <f>+M40</f>
        <v>42397</v>
      </c>
      <c r="O40" s="45">
        <f t="shared" si="4"/>
        <v>49660</v>
      </c>
      <c r="P40" s="45">
        <f t="shared" si="4"/>
        <v>141600</v>
      </c>
      <c r="Q40" s="45">
        <f t="shared" si="4"/>
        <v>216496</v>
      </c>
      <c r="R40" s="45">
        <f>+Q40</f>
        <v>216496</v>
      </c>
      <c r="S40" s="45">
        <f t="shared" si="4"/>
        <v>216496</v>
      </c>
      <c r="T40" s="45">
        <f t="shared" si="4"/>
        <v>216496</v>
      </c>
      <c r="U40" s="45">
        <f t="shared" si="4"/>
        <v>216496</v>
      </c>
      <c r="V40" s="45">
        <f>+U40</f>
        <v>216496</v>
      </c>
      <c r="W40" s="45">
        <f>+V40</f>
        <v>216496</v>
      </c>
      <c r="X40" s="45">
        <f t="shared" si="4"/>
        <v>-67313844</v>
      </c>
      <c r="Y40" s="45">
        <f t="shared" si="4"/>
        <v>67530340</v>
      </c>
      <c r="Z40" s="46">
        <f>+IF(X40&lt;&gt;0,+(Y40/X40)*100,0)</f>
        <v>-100.32162180486975</v>
      </c>
      <c r="AA40" s="47">
        <f t="shared" si="4"/>
        <v>-89751786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-2649333</v>
      </c>
      <c r="D14" s="18"/>
      <c r="E14" s="19">
        <v>-16</v>
      </c>
      <c r="F14" s="20">
        <v>-4115106</v>
      </c>
      <c r="G14" s="20">
        <v>-268700</v>
      </c>
      <c r="H14" s="20">
        <v>-349721</v>
      </c>
      <c r="I14" s="20">
        <v>-291512</v>
      </c>
      <c r="J14" s="20">
        <v>-909933</v>
      </c>
      <c r="K14" s="20">
        <v>-287555</v>
      </c>
      <c r="L14" s="20">
        <v>-484038</v>
      </c>
      <c r="M14" s="20">
        <v>-285196</v>
      </c>
      <c r="N14" s="20">
        <v>-1056789</v>
      </c>
      <c r="O14" s="20">
        <v>-344770</v>
      </c>
      <c r="P14" s="20">
        <v>-417001</v>
      </c>
      <c r="Q14" s="20">
        <v>-327205</v>
      </c>
      <c r="R14" s="20">
        <v>-1088976</v>
      </c>
      <c r="S14" s="20"/>
      <c r="T14" s="20"/>
      <c r="U14" s="20"/>
      <c r="V14" s="20"/>
      <c r="W14" s="20">
        <v>-3055698</v>
      </c>
      <c r="X14" s="20">
        <v>-3086325</v>
      </c>
      <c r="Y14" s="20">
        <v>30627</v>
      </c>
      <c r="Z14" s="21">
        <v>-0.99234526499963549</v>
      </c>
      <c r="AA14" s="22">
        <v>-4115106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-2649333</v>
      </c>
      <c r="D17" s="26">
        <f>SUM(D6:D16)</f>
        <v>0</v>
      </c>
      <c r="E17" s="27">
        <f t="shared" si="0"/>
        <v>-16</v>
      </c>
      <c r="F17" s="28">
        <f t="shared" si="0"/>
        <v>-4115106</v>
      </c>
      <c r="G17" s="28">
        <f t="shared" si="0"/>
        <v>-268700</v>
      </c>
      <c r="H17" s="28">
        <f t="shared" si="0"/>
        <v>-349721</v>
      </c>
      <c r="I17" s="28">
        <f t="shared" si="0"/>
        <v>-291512</v>
      </c>
      <c r="J17" s="28">
        <f t="shared" si="0"/>
        <v>-909933</v>
      </c>
      <c r="K17" s="28">
        <f t="shared" si="0"/>
        <v>-287555</v>
      </c>
      <c r="L17" s="28">
        <f t="shared" si="0"/>
        <v>-484038</v>
      </c>
      <c r="M17" s="28">
        <f t="shared" si="0"/>
        <v>-285196</v>
      </c>
      <c r="N17" s="28">
        <f t="shared" si="0"/>
        <v>-1056789</v>
      </c>
      <c r="O17" s="28">
        <f t="shared" si="0"/>
        <v>-344770</v>
      </c>
      <c r="P17" s="28">
        <f t="shared" si="0"/>
        <v>-417001</v>
      </c>
      <c r="Q17" s="28">
        <f t="shared" si="0"/>
        <v>-327205</v>
      </c>
      <c r="R17" s="28">
        <f t="shared" si="0"/>
        <v>-1088976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-3055698</v>
      </c>
      <c r="X17" s="28">
        <f t="shared" si="0"/>
        <v>-3086325</v>
      </c>
      <c r="Y17" s="28">
        <f t="shared" si="0"/>
        <v>30627</v>
      </c>
      <c r="Z17" s="29">
        <f>+IF(X17&lt;&gt;0,+(Y17/X17)*100,0)</f>
        <v>-0.99234526499963549</v>
      </c>
      <c r="AA17" s="30">
        <f>SUM(AA6:AA16)</f>
        <v>-4115106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-2649333</v>
      </c>
      <c r="D38" s="32">
        <f>+D17+D27+D36</f>
        <v>0</v>
      </c>
      <c r="E38" s="33">
        <f t="shared" si="3"/>
        <v>-16</v>
      </c>
      <c r="F38" s="2">
        <f t="shared" si="3"/>
        <v>-4115106</v>
      </c>
      <c r="G38" s="2">
        <f t="shared" si="3"/>
        <v>-268700</v>
      </c>
      <c r="H38" s="2">
        <f t="shared" si="3"/>
        <v>-349721</v>
      </c>
      <c r="I38" s="2">
        <f t="shared" si="3"/>
        <v>-291512</v>
      </c>
      <c r="J38" s="2">
        <f t="shared" si="3"/>
        <v>-909933</v>
      </c>
      <c r="K38" s="2">
        <f t="shared" si="3"/>
        <v>-287555</v>
      </c>
      <c r="L38" s="2">
        <f t="shared" si="3"/>
        <v>-484038</v>
      </c>
      <c r="M38" s="2">
        <f t="shared" si="3"/>
        <v>-285196</v>
      </c>
      <c r="N38" s="2">
        <f t="shared" si="3"/>
        <v>-1056789</v>
      </c>
      <c r="O38" s="2">
        <f t="shared" si="3"/>
        <v>-344770</v>
      </c>
      <c r="P38" s="2">
        <f t="shared" si="3"/>
        <v>-417001</v>
      </c>
      <c r="Q38" s="2">
        <f t="shared" si="3"/>
        <v>-327205</v>
      </c>
      <c r="R38" s="2">
        <f t="shared" si="3"/>
        <v>-1088976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-3055698</v>
      </c>
      <c r="X38" s="2">
        <f t="shared" si="3"/>
        <v>-3086325</v>
      </c>
      <c r="Y38" s="2">
        <f t="shared" si="3"/>
        <v>30627</v>
      </c>
      <c r="Z38" s="34">
        <f>+IF(X38&lt;&gt;0,+(Y38/X38)*100,0)</f>
        <v>-0.99234526499963549</v>
      </c>
      <c r="AA38" s="35">
        <f>+AA17+AA27+AA36</f>
        <v>-4115106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-268700</v>
      </c>
      <c r="I39" s="2">
        <f>+H40+I60</f>
        <v>-618421</v>
      </c>
      <c r="J39" s="2">
        <f>+G39</f>
        <v>0</v>
      </c>
      <c r="K39" s="2">
        <f>+I40+K60</f>
        <v>-909933</v>
      </c>
      <c r="L39" s="2">
        <f>+K40+L60</f>
        <v>-1197488</v>
      </c>
      <c r="M39" s="2">
        <f>+L40+M60</f>
        <v>-1681526</v>
      </c>
      <c r="N39" s="2">
        <f>+K39</f>
        <v>-909933</v>
      </c>
      <c r="O39" s="2">
        <f>+M40+O60</f>
        <v>-1966722</v>
      </c>
      <c r="P39" s="2">
        <f>+O40+P60</f>
        <v>-2311492</v>
      </c>
      <c r="Q39" s="2">
        <f>+P40+Q60</f>
        <v>-2728493</v>
      </c>
      <c r="R39" s="2">
        <f>+O39</f>
        <v>-1966722</v>
      </c>
      <c r="S39" s="2">
        <f>+Q40+S60</f>
        <v>-3055698</v>
      </c>
      <c r="T39" s="2">
        <f>+S40+T60</f>
        <v>-3055698</v>
      </c>
      <c r="U39" s="2">
        <f>+T40+U60</f>
        <v>-3055698</v>
      </c>
      <c r="V39" s="2">
        <f>+S39</f>
        <v>-3055698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-2649333</v>
      </c>
      <c r="D40" s="43">
        <f t="shared" ref="D40:AA40" si="4">+D38+D39</f>
        <v>0</v>
      </c>
      <c r="E40" s="44">
        <f t="shared" si="4"/>
        <v>-16</v>
      </c>
      <c r="F40" s="45">
        <f t="shared" si="4"/>
        <v>-4115106</v>
      </c>
      <c r="G40" s="45">
        <f t="shared" si="4"/>
        <v>-268700</v>
      </c>
      <c r="H40" s="45">
        <f t="shared" si="4"/>
        <v>-618421</v>
      </c>
      <c r="I40" s="45">
        <f t="shared" si="4"/>
        <v>-909933</v>
      </c>
      <c r="J40" s="45">
        <f>+I40</f>
        <v>-909933</v>
      </c>
      <c r="K40" s="45">
        <f t="shared" si="4"/>
        <v>-1197488</v>
      </c>
      <c r="L40" s="45">
        <f t="shared" si="4"/>
        <v>-1681526</v>
      </c>
      <c r="M40" s="45">
        <f t="shared" si="4"/>
        <v>-1966722</v>
      </c>
      <c r="N40" s="45">
        <f>+M40</f>
        <v>-1966722</v>
      </c>
      <c r="O40" s="45">
        <f t="shared" si="4"/>
        <v>-2311492</v>
      </c>
      <c r="P40" s="45">
        <f t="shared" si="4"/>
        <v>-2728493</v>
      </c>
      <c r="Q40" s="45">
        <f t="shared" si="4"/>
        <v>-3055698</v>
      </c>
      <c r="R40" s="45">
        <f>+Q40</f>
        <v>-3055698</v>
      </c>
      <c r="S40" s="45">
        <f t="shared" si="4"/>
        <v>-3055698</v>
      </c>
      <c r="T40" s="45">
        <f t="shared" si="4"/>
        <v>-3055698</v>
      </c>
      <c r="U40" s="45">
        <f t="shared" si="4"/>
        <v>-3055698</v>
      </c>
      <c r="V40" s="45">
        <f>+U40</f>
        <v>-3055698</v>
      </c>
      <c r="W40" s="45">
        <f>+V40</f>
        <v>-3055698</v>
      </c>
      <c r="X40" s="45">
        <f t="shared" si="4"/>
        <v>-3086325</v>
      </c>
      <c r="Y40" s="45">
        <f t="shared" si="4"/>
        <v>30627</v>
      </c>
      <c r="Z40" s="46">
        <f>+IF(X40&lt;&gt;0,+(Y40/X40)*100,0)</f>
        <v>-0.99234526499963549</v>
      </c>
      <c r="AA40" s="47">
        <f t="shared" si="4"/>
        <v>-4115106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24519828</v>
      </c>
      <c r="F7" s="20">
        <v>26049828</v>
      </c>
      <c r="G7" s="20">
        <v>1528079</v>
      </c>
      <c r="H7" s="20">
        <v>1485243</v>
      </c>
      <c r="I7" s="20">
        <v>2508819</v>
      </c>
      <c r="J7" s="20">
        <v>5522141</v>
      </c>
      <c r="K7" s="20">
        <v>1969771</v>
      </c>
      <c r="L7" s="20">
        <v>1463352</v>
      </c>
      <c r="M7" s="20">
        <v>1528718</v>
      </c>
      <c r="N7" s="20">
        <v>4961841</v>
      </c>
      <c r="O7" s="20">
        <v>1795682</v>
      </c>
      <c r="P7" s="20">
        <v>2057881</v>
      </c>
      <c r="Q7" s="20">
        <v>1933180</v>
      </c>
      <c r="R7" s="20">
        <v>5786743</v>
      </c>
      <c r="S7" s="20"/>
      <c r="T7" s="20"/>
      <c r="U7" s="20"/>
      <c r="V7" s="20"/>
      <c r="W7" s="20">
        <v>16270725</v>
      </c>
      <c r="X7" s="20">
        <v>19154880</v>
      </c>
      <c r="Y7" s="20">
        <v>-2884155</v>
      </c>
      <c r="Z7" s="21">
        <v>-15.057024632887286</v>
      </c>
      <c r="AA7" s="22">
        <v>26049828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26500000</v>
      </c>
      <c r="F9" s="20">
        <v>43096257</v>
      </c>
      <c r="G9" s="20">
        <v>11043150</v>
      </c>
      <c r="H9" s="20">
        <v>48</v>
      </c>
      <c r="I9" s="20">
        <v>14</v>
      </c>
      <c r="J9" s="20">
        <v>11043212</v>
      </c>
      <c r="K9" s="20">
        <v>174</v>
      </c>
      <c r="L9" s="20">
        <v>1410</v>
      </c>
      <c r="M9" s="20">
        <v>8784355</v>
      </c>
      <c r="N9" s="20">
        <v>8785939</v>
      </c>
      <c r="O9" s="20">
        <v>10606</v>
      </c>
      <c r="P9" s="20">
        <v>14950</v>
      </c>
      <c r="Q9" s="20">
        <v>6672488</v>
      </c>
      <c r="R9" s="20">
        <v>6698044</v>
      </c>
      <c r="S9" s="20"/>
      <c r="T9" s="20"/>
      <c r="U9" s="20"/>
      <c r="V9" s="20"/>
      <c r="W9" s="20">
        <v>26527195</v>
      </c>
      <c r="X9" s="20">
        <v>28173126</v>
      </c>
      <c r="Y9" s="20">
        <v>-1645931</v>
      </c>
      <c r="Z9" s="21">
        <v>-5.8422022462115137</v>
      </c>
      <c r="AA9" s="22">
        <v>43096257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-13569166</v>
      </c>
      <c r="F14" s="20">
        <v>-29848040</v>
      </c>
      <c r="G14" s="20">
        <v>-709911</v>
      </c>
      <c r="H14" s="20">
        <v>-189415</v>
      </c>
      <c r="I14" s="20">
        <v>-231547</v>
      </c>
      <c r="J14" s="20">
        <v>-1130873</v>
      </c>
      <c r="K14" s="20">
        <v>-204968</v>
      </c>
      <c r="L14" s="20">
        <v>-738991</v>
      </c>
      <c r="M14" s="20">
        <v>-12986687</v>
      </c>
      <c r="N14" s="20">
        <v>-13930646</v>
      </c>
      <c r="O14" s="20">
        <v>5361958</v>
      </c>
      <c r="P14" s="20">
        <v>-3735559</v>
      </c>
      <c r="Q14" s="20">
        <v>-588104</v>
      </c>
      <c r="R14" s="20">
        <v>1038295</v>
      </c>
      <c r="S14" s="20"/>
      <c r="T14" s="20"/>
      <c r="U14" s="20"/>
      <c r="V14" s="20"/>
      <c r="W14" s="20">
        <v>-14023224</v>
      </c>
      <c r="X14" s="20">
        <v>-18316323</v>
      </c>
      <c r="Y14" s="20">
        <v>4293099</v>
      </c>
      <c r="Z14" s="21">
        <v>-23.438650868954429</v>
      </c>
      <c r="AA14" s="22">
        <v>-29848040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-63276</v>
      </c>
      <c r="F15" s="20">
        <v>-63276</v>
      </c>
      <c r="G15" s="20">
        <v>-324</v>
      </c>
      <c r="H15" s="20">
        <v>-318</v>
      </c>
      <c r="I15" s="20">
        <v>-302</v>
      </c>
      <c r="J15" s="20">
        <v>-944</v>
      </c>
      <c r="K15" s="20">
        <v>-306</v>
      </c>
      <c r="L15" s="20">
        <v>-289</v>
      </c>
      <c r="M15" s="20">
        <v>-13057</v>
      </c>
      <c r="N15" s="20">
        <v>-13652</v>
      </c>
      <c r="O15" s="20">
        <v>-287</v>
      </c>
      <c r="P15" s="20">
        <v>-262</v>
      </c>
      <c r="Q15" s="20">
        <v>-273</v>
      </c>
      <c r="R15" s="20">
        <v>-822</v>
      </c>
      <c r="S15" s="20"/>
      <c r="T15" s="20"/>
      <c r="U15" s="20"/>
      <c r="V15" s="20"/>
      <c r="W15" s="20">
        <v>-15418</v>
      </c>
      <c r="X15" s="20">
        <v>-47457</v>
      </c>
      <c r="Y15" s="20">
        <v>32039</v>
      </c>
      <c r="Z15" s="21">
        <v>-67.511642118127995</v>
      </c>
      <c r="AA15" s="22">
        <v>-63276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37387386</v>
      </c>
      <c r="F17" s="28">
        <f t="shared" si="0"/>
        <v>39234769</v>
      </c>
      <c r="G17" s="28">
        <f t="shared" si="0"/>
        <v>11860994</v>
      </c>
      <c r="H17" s="28">
        <f t="shared" si="0"/>
        <v>1295558</v>
      </c>
      <c r="I17" s="28">
        <f t="shared" si="0"/>
        <v>2276984</v>
      </c>
      <c r="J17" s="28">
        <f t="shared" si="0"/>
        <v>15433536</v>
      </c>
      <c r="K17" s="28">
        <f t="shared" si="0"/>
        <v>1764671</v>
      </c>
      <c r="L17" s="28">
        <f t="shared" si="0"/>
        <v>725482</v>
      </c>
      <c r="M17" s="28">
        <f t="shared" si="0"/>
        <v>-2686671</v>
      </c>
      <c r="N17" s="28">
        <f t="shared" si="0"/>
        <v>-196518</v>
      </c>
      <c r="O17" s="28">
        <f t="shared" si="0"/>
        <v>7167959</v>
      </c>
      <c r="P17" s="28">
        <f t="shared" si="0"/>
        <v>-1662990</v>
      </c>
      <c r="Q17" s="28">
        <f t="shared" si="0"/>
        <v>8017291</v>
      </c>
      <c r="R17" s="28">
        <f t="shared" si="0"/>
        <v>13522260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28759278</v>
      </c>
      <c r="X17" s="28">
        <f t="shared" si="0"/>
        <v>28964226</v>
      </c>
      <c r="Y17" s="28">
        <f t="shared" si="0"/>
        <v>-204948</v>
      </c>
      <c r="Z17" s="29">
        <f>+IF(X17&lt;&gt;0,+(Y17/X17)*100,0)</f>
        <v>-0.70759011478504552</v>
      </c>
      <c r="AA17" s="30">
        <f>SUM(AA6:AA16)</f>
        <v>39234769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-1800000</v>
      </c>
      <c r="Y26" s="20">
        <v>1800000</v>
      </c>
      <c r="Z26" s="21">
        <v>-100</v>
      </c>
      <c r="AA26" s="22">
        <v>-3600000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-1800000</v>
      </c>
      <c r="Y27" s="28">
        <f t="shared" si="1"/>
        <v>1800000</v>
      </c>
      <c r="Z27" s="29">
        <f>+IF(X27&lt;&gt;0,+(Y27/X27)*100,0)</f>
        <v>-100</v>
      </c>
      <c r="AA27" s="30">
        <f>SUM(AA21:AA26)</f>
        <v>-3600000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37387386</v>
      </c>
      <c r="F38" s="2">
        <f t="shared" si="3"/>
        <v>35634769</v>
      </c>
      <c r="G38" s="2">
        <f t="shared" si="3"/>
        <v>11860994</v>
      </c>
      <c r="H38" s="2">
        <f t="shared" si="3"/>
        <v>1295558</v>
      </c>
      <c r="I38" s="2">
        <f t="shared" si="3"/>
        <v>2276984</v>
      </c>
      <c r="J38" s="2">
        <f t="shared" si="3"/>
        <v>15433536</v>
      </c>
      <c r="K38" s="2">
        <f t="shared" si="3"/>
        <v>1764671</v>
      </c>
      <c r="L38" s="2">
        <f t="shared" si="3"/>
        <v>725482</v>
      </c>
      <c r="M38" s="2">
        <f t="shared" si="3"/>
        <v>-2686671</v>
      </c>
      <c r="N38" s="2">
        <f t="shared" si="3"/>
        <v>-196518</v>
      </c>
      <c r="O38" s="2">
        <f t="shared" si="3"/>
        <v>7167959</v>
      </c>
      <c r="P38" s="2">
        <f t="shared" si="3"/>
        <v>-1662990</v>
      </c>
      <c r="Q38" s="2">
        <f t="shared" si="3"/>
        <v>8017291</v>
      </c>
      <c r="R38" s="2">
        <f t="shared" si="3"/>
        <v>13522260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28759278</v>
      </c>
      <c r="X38" s="2">
        <f t="shared" si="3"/>
        <v>27164226</v>
      </c>
      <c r="Y38" s="2">
        <f t="shared" si="3"/>
        <v>1595052</v>
      </c>
      <c r="Z38" s="34">
        <f>+IF(X38&lt;&gt;0,+(Y38/X38)*100,0)</f>
        <v>5.8718845882080348</v>
      </c>
      <c r="AA38" s="35">
        <f>+AA17+AA27+AA36</f>
        <v>35634769</v>
      </c>
    </row>
    <row r="39" spans="1:27" x14ac:dyDescent="0.25">
      <c r="A39" s="23" t="s">
        <v>60</v>
      </c>
      <c r="B39" s="17"/>
      <c r="C39" s="32"/>
      <c r="D39" s="32"/>
      <c r="E39" s="33">
        <v>54426281</v>
      </c>
      <c r="F39" s="2"/>
      <c r="G39" s="2">
        <v>73905084</v>
      </c>
      <c r="H39" s="2">
        <f>+G40+H60</f>
        <v>86555296</v>
      </c>
      <c r="I39" s="2">
        <f>+H40+I60</f>
        <v>87850854</v>
      </c>
      <c r="J39" s="2">
        <f>+G39</f>
        <v>73905084</v>
      </c>
      <c r="K39" s="2">
        <f>+I40+K60</f>
        <v>90127838</v>
      </c>
      <c r="L39" s="2">
        <f>+K40+L60</f>
        <v>91892509</v>
      </c>
      <c r="M39" s="2">
        <f>+L40+M60</f>
        <v>92617991</v>
      </c>
      <c r="N39" s="2">
        <f>+K39</f>
        <v>90127838</v>
      </c>
      <c r="O39" s="2">
        <f>+M40+O60</f>
        <v>89931320</v>
      </c>
      <c r="P39" s="2">
        <f>+O40+P60</f>
        <v>97099279</v>
      </c>
      <c r="Q39" s="2">
        <f>+P40+Q60</f>
        <v>95436289</v>
      </c>
      <c r="R39" s="2">
        <f>+O39</f>
        <v>89931320</v>
      </c>
      <c r="S39" s="2">
        <f>+Q40+S60</f>
        <v>103453580</v>
      </c>
      <c r="T39" s="2">
        <f>+S40+T60</f>
        <v>103453580</v>
      </c>
      <c r="U39" s="2">
        <f>+T40+U60</f>
        <v>103453580</v>
      </c>
      <c r="V39" s="2">
        <f>+S39</f>
        <v>103453580</v>
      </c>
      <c r="W39" s="2">
        <f>+G39</f>
        <v>73905084</v>
      </c>
      <c r="X39" s="2"/>
      <c r="Y39" s="2">
        <f>+W39-X39</f>
        <v>73905084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91813667</v>
      </c>
      <c r="F40" s="45">
        <f t="shared" si="4"/>
        <v>35634769</v>
      </c>
      <c r="G40" s="45">
        <f t="shared" si="4"/>
        <v>85766078</v>
      </c>
      <c r="H40" s="45">
        <f t="shared" si="4"/>
        <v>87850854</v>
      </c>
      <c r="I40" s="45">
        <f t="shared" si="4"/>
        <v>90127838</v>
      </c>
      <c r="J40" s="45">
        <f>+I40</f>
        <v>90127838</v>
      </c>
      <c r="K40" s="45">
        <f t="shared" si="4"/>
        <v>91892509</v>
      </c>
      <c r="L40" s="45">
        <f t="shared" si="4"/>
        <v>92617991</v>
      </c>
      <c r="M40" s="45">
        <f t="shared" si="4"/>
        <v>89931320</v>
      </c>
      <c r="N40" s="45">
        <f>+M40</f>
        <v>89931320</v>
      </c>
      <c r="O40" s="45">
        <f t="shared" si="4"/>
        <v>97099279</v>
      </c>
      <c r="P40" s="45">
        <f t="shared" si="4"/>
        <v>95436289</v>
      </c>
      <c r="Q40" s="45">
        <f t="shared" si="4"/>
        <v>103453580</v>
      </c>
      <c r="R40" s="45">
        <f>+Q40</f>
        <v>103453580</v>
      </c>
      <c r="S40" s="45">
        <f t="shared" si="4"/>
        <v>103453580</v>
      </c>
      <c r="T40" s="45">
        <f t="shared" si="4"/>
        <v>103453580</v>
      </c>
      <c r="U40" s="45">
        <f t="shared" si="4"/>
        <v>103453580</v>
      </c>
      <c r="V40" s="45">
        <f>+U40</f>
        <v>103453580</v>
      </c>
      <c r="W40" s="45">
        <f>+V40</f>
        <v>103453580</v>
      </c>
      <c r="X40" s="45">
        <f t="shared" si="4"/>
        <v>27164226</v>
      </c>
      <c r="Y40" s="45">
        <f t="shared" si="4"/>
        <v>75500136</v>
      </c>
      <c r="Z40" s="46">
        <f>+IF(X40&lt;&gt;0,+(Y40/X40)*100,0)</f>
        <v>277.93958127133828</v>
      </c>
      <c r="AA40" s="47">
        <f t="shared" si="4"/>
        <v>35634769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73905084</v>
      </c>
      <c r="H60">
        <v>789218</v>
      </c>
      <c r="J60">
        <v>73905084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361923</v>
      </c>
      <c r="D7" s="18"/>
      <c r="E7" s="19">
        <v>44527424</v>
      </c>
      <c r="F7" s="20">
        <v>44527424</v>
      </c>
      <c r="G7" s="20"/>
      <c r="H7" s="20">
        <v>4267678</v>
      </c>
      <c r="I7" s="20">
        <v>1126611</v>
      </c>
      <c r="J7" s="20">
        <v>5394289</v>
      </c>
      <c r="K7" s="20">
        <v>1400550</v>
      </c>
      <c r="L7" s="20">
        <v>1201065</v>
      </c>
      <c r="M7" s="20">
        <v>1170544</v>
      </c>
      <c r="N7" s="20">
        <v>3772159</v>
      </c>
      <c r="O7" s="20">
        <v>2356845</v>
      </c>
      <c r="P7" s="20">
        <v>1263007</v>
      </c>
      <c r="Q7" s="20">
        <v>1130651</v>
      </c>
      <c r="R7" s="20">
        <v>4750503</v>
      </c>
      <c r="S7" s="20"/>
      <c r="T7" s="20"/>
      <c r="U7" s="20"/>
      <c r="V7" s="20"/>
      <c r="W7" s="20">
        <v>13916951</v>
      </c>
      <c r="X7" s="20">
        <v>30310589</v>
      </c>
      <c r="Y7" s="20">
        <v>-16393638</v>
      </c>
      <c r="Z7" s="21">
        <v>-54.085514471526764</v>
      </c>
      <c r="AA7" s="22">
        <v>44527424</v>
      </c>
    </row>
    <row r="8" spans="1:27" x14ac:dyDescent="0.25">
      <c r="A8" s="23" t="s">
        <v>36</v>
      </c>
      <c r="B8" s="17" t="s">
        <v>32</v>
      </c>
      <c r="C8" s="18">
        <v>64777</v>
      </c>
      <c r="D8" s="18"/>
      <c r="E8" s="19">
        <v>37728</v>
      </c>
      <c r="F8" s="20">
        <v>37728</v>
      </c>
      <c r="G8" s="20"/>
      <c r="H8" s="20">
        <v>70702</v>
      </c>
      <c r="I8" s="20">
        <v>29338</v>
      </c>
      <c r="J8" s="20">
        <v>100040</v>
      </c>
      <c r="K8" s="20">
        <v>7649</v>
      </c>
      <c r="L8" s="20">
        <v>10073</v>
      </c>
      <c r="M8" s="20">
        <v>3711</v>
      </c>
      <c r="N8" s="20">
        <v>21433</v>
      </c>
      <c r="O8" s="20">
        <v>48340</v>
      </c>
      <c r="P8" s="20">
        <v>9503</v>
      </c>
      <c r="Q8" s="20">
        <v>7039</v>
      </c>
      <c r="R8" s="20">
        <v>64882</v>
      </c>
      <c r="S8" s="20"/>
      <c r="T8" s="20"/>
      <c r="U8" s="20"/>
      <c r="V8" s="20"/>
      <c r="W8" s="20">
        <v>186355</v>
      </c>
      <c r="X8" s="20">
        <v>28343</v>
      </c>
      <c r="Y8" s="20">
        <v>158012</v>
      </c>
      <c r="Z8" s="21">
        <v>557.49920615319479</v>
      </c>
      <c r="AA8" s="22">
        <v>37728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-24522071</v>
      </c>
      <c r="F14" s="20">
        <v>-22814844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-17423334</v>
      </c>
      <c r="Y14" s="20">
        <v>17423334</v>
      </c>
      <c r="Z14" s="21">
        <v>-100</v>
      </c>
      <c r="AA14" s="22">
        <v>-22814844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426700</v>
      </c>
      <c r="D17" s="26">
        <f>SUM(D6:D16)</f>
        <v>0</v>
      </c>
      <c r="E17" s="27">
        <f t="shared" si="0"/>
        <v>20043081</v>
      </c>
      <c r="F17" s="28">
        <f t="shared" si="0"/>
        <v>21750308</v>
      </c>
      <c r="G17" s="28">
        <f t="shared" si="0"/>
        <v>0</v>
      </c>
      <c r="H17" s="28">
        <f t="shared" si="0"/>
        <v>4338380</v>
      </c>
      <c r="I17" s="28">
        <f t="shared" si="0"/>
        <v>1155949</v>
      </c>
      <c r="J17" s="28">
        <f t="shared" si="0"/>
        <v>5494329</v>
      </c>
      <c r="K17" s="28">
        <f t="shared" si="0"/>
        <v>1408199</v>
      </c>
      <c r="L17" s="28">
        <f t="shared" si="0"/>
        <v>1211138</v>
      </c>
      <c r="M17" s="28">
        <f t="shared" si="0"/>
        <v>1174255</v>
      </c>
      <c r="N17" s="28">
        <f t="shared" si="0"/>
        <v>3793592</v>
      </c>
      <c r="O17" s="28">
        <f t="shared" si="0"/>
        <v>2405185</v>
      </c>
      <c r="P17" s="28">
        <f t="shared" si="0"/>
        <v>1272510</v>
      </c>
      <c r="Q17" s="28">
        <f t="shared" si="0"/>
        <v>1137690</v>
      </c>
      <c r="R17" s="28">
        <f t="shared" si="0"/>
        <v>4815385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14103306</v>
      </c>
      <c r="X17" s="28">
        <f t="shared" si="0"/>
        <v>12915598</v>
      </c>
      <c r="Y17" s="28">
        <f t="shared" si="0"/>
        <v>1187708</v>
      </c>
      <c r="Z17" s="29">
        <f>+IF(X17&lt;&gt;0,+(Y17/X17)*100,0)</f>
        <v>9.1959195385300792</v>
      </c>
      <c r="AA17" s="30">
        <f>SUM(AA6:AA16)</f>
        <v>21750308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-5591921</v>
      </c>
      <c r="D26" s="18"/>
      <c r="E26" s="19">
        <v>-13285000</v>
      </c>
      <c r="F26" s="20">
        <v>-12396000</v>
      </c>
      <c r="G26" s="20"/>
      <c r="H26" s="20">
        <v>-5403432</v>
      </c>
      <c r="I26" s="20"/>
      <c r="J26" s="20">
        <v>-5403432</v>
      </c>
      <c r="K26" s="20"/>
      <c r="L26" s="20"/>
      <c r="M26" s="20">
        <v>-1952363</v>
      </c>
      <c r="N26" s="20">
        <v>-1952363</v>
      </c>
      <c r="O26" s="20"/>
      <c r="P26" s="20"/>
      <c r="Q26" s="20">
        <v>-959432</v>
      </c>
      <c r="R26" s="20">
        <v>-959432</v>
      </c>
      <c r="S26" s="20"/>
      <c r="T26" s="20"/>
      <c r="U26" s="20"/>
      <c r="V26" s="20"/>
      <c r="W26" s="20">
        <v>-8315227</v>
      </c>
      <c r="X26" s="20">
        <v>-5777753</v>
      </c>
      <c r="Y26" s="20">
        <v>-2537474</v>
      </c>
      <c r="Z26" s="21">
        <v>43.918007571455547</v>
      </c>
      <c r="AA26" s="22">
        <v>-12396000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-5591921</v>
      </c>
      <c r="D27" s="26">
        <f>SUM(D21:D26)</f>
        <v>0</v>
      </c>
      <c r="E27" s="27">
        <f t="shared" si="1"/>
        <v>-13285000</v>
      </c>
      <c r="F27" s="28">
        <f t="shared" si="1"/>
        <v>-12396000</v>
      </c>
      <c r="G27" s="28">
        <f t="shared" si="1"/>
        <v>0</v>
      </c>
      <c r="H27" s="28">
        <f t="shared" si="1"/>
        <v>-5403432</v>
      </c>
      <c r="I27" s="28">
        <f t="shared" si="1"/>
        <v>0</v>
      </c>
      <c r="J27" s="28">
        <f t="shared" si="1"/>
        <v>-5403432</v>
      </c>
      <c r="K27" s="28">
        <f t="shared" si="1"/>
        <v>0</v>
      </c>
      <c r="L27" s="28">
        <f t="shared" si="1"/>
        <v>0</v>
      </c>
      <c r="M27" s="28">
        <f t="shared" si="1"/>
        <v>-1952363</v>
      </c>
      <c r="N27" s="28">
        <f t="shared" si="1"/>
        <v>-1952363</v>
      </c>
      <c r="O27" s="28">
        <f t="shared" si="1"/>
        <v>0</v>
      </c>
      <c r="P27" s="28">
        <f t="shared" si="1"/>
        <v>0</v>
      </c>
      <c r="Q27" s="28">
        <f t="shared" si="1"/>
        <v>-959432</v>
      </c>
      <c r="R27" s="28">
        <f t="shared" si="1"/>
        <v>-959432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-8315227</v>
      </c>
      <c r="X27" s="28">
        <f t="shared" si="1"/>
        <v>-5777753</v>
      </c>
      <c r="Y27" s="28">
        <f t="shared" si="1"/>
        <v>-2537474</v>
      </c>
      <c r="Z27" s="29">
        <f>+IF(X27&lt;&gt;0,+(Y27/X27)*100,0)</f>
        <v>43.918007571455547</v>
      </c>
      <c r="AA27" s="30">
        <f>SUM(AA21:AA26)</f>
        <v>-12396000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-5165221</v>
      </c>
      <c r="D38" s="32">
        <f>+D17+D27+D36</f>
        <v>0</v>
      </c>
      <c r="E38" s="33">
        <f t="shared" si="3"/>
        <v>6758081</v>
      </c>
      <c r="F38" s="2">
        <f t="shared" si="3"/>
        <v>9354308</v>
      </c>
      <c r="G38" s="2">
        <f t="shared" si="3"/>
        <v>0</v>
      </c>
      <c r="H38" s="2">
        <f t="shared" si="3"/>
        <v>-1065052</v>
      </c>
      <c r="I38" s="2">
        <f t="shared" si="3"/>
        <v>1155949</v>
      </c>
      <c r="J38" s="2">
        <f t="shared" si="3"/>
        <v>90897</v>
      </c>
      <c r="K38" s="2">
        <f t="shared" si="3"/>
        <v>1408199</v>
      </c>
      <c r="L38" s="2">
        <f t="shared" si="3"/>
        <v>1211138</v>
      </c>
      <c r="M38" s="2">
        <f t="shared" si="3"/>
        <v>-778108</v>
      </c>
      <c r="N38" s="2">
        <f t="shared" si="3"/>
        <v>1841229</v>
      </c>
      <c r="O38" s="2">
        <f t="shared" si="3"/>
        <v>2405185</v>
      </c>
      <c r="P38" s="2">
        <f t="shared" si="3"/>
        <v>1272510</v>
      </c>
      <c r="Q38" s="2">
        <f t="shared" si="3"/>
        <v>178258</v>
      </c>
      <c r="R38" s="2">
        <f t="shared" si="3"/>
        <v>3855953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5788079</v>
      </c>
      <c r="X38" s="2">
        <f t="shared" si="3"/>
        <v>7137845</v>
      </c>
      <c r="Y38" s="2">
        <f t="shared" si="3"/>
        <v>-1349766</v>
      </c>
      <c r="Z38" s="34">
        <f>+IF(X38&lt;&gt;0,+(Y38/X38)*100,0)</f>
        <v>-18.909993142187872</v>
      </c>
      <c r="AA38" s="35">
        <f>+AA17+AA27+AA36</f>
        <v>9354308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-1065052</v>
      </c>
      <c r="J39" s="2">
        <f>+G39</f>
        <v>0</v>
      </c>
      <c r="K39" s="2">
        <f>+I40+K60</f>
        <v>90897</v>
      </c>
      <c r="L39" s="2">
        <f>+K40+L60</f>
        <v>1499096</v>
      </c>
      <c r="M39" s="2">
        <f>+L40+M60</f>
        <v>2710234</v>
      </c>
      <c r="N39" s="2">
        <f>+K39</f>
        <v>90897</v>
      </c>
      <c r="O39" s="2">
        <f>+M40+O60</f>
        <v>1932126</v>
      </c>
      <c r="P39" s="2">
        <f>+O40+P60</f>
        <v>4337311</v>
      </c>
      <c r="Q39" s="2">
        <f>+P40+Q60</f>
        <v>5609821</v>
      </c>
      <c r="R39" s="2">
        <f>+O39</f>
        <v>1932126</v>
      </c>
      <c r="S39" s="2">
        <f>+Q40+S60</f>
        <v>5788079</v>
      </c>
      <c r="T39" s="2">
        <f>+S40+T60</f>
        <v>5788079</v>
      </c>
      <c r="U39" s="2">
        <f>+T40+U60</f>
        <v>5788079</v>
      </c>
      <c r="V39" s="2">
        <f>+S39</f>
        <v>5788079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-5165221</v>
      </c>
      <c r="D40" s="43">
        <f t="shared" ref="D40:AA40" si="4">+D38+D39</f>
        <v>0</v>
      </c>
      <c r="E40" s="44">
        <f t="shared" si="4"/>
        <v>6758081</v>
      </c>
      <c r="F40" s="45">
        <f t="shared" si="4"/>
        <v>9354308</v>
      </c>
      <c r="G40" s="45">
        <f t="shared" si="4"/>
        <v>0</v>
      </c>
      <c r="H40" s="45">
        <f t="shared" si="4"/>
        <v>-1065052</v>
      </c>
      <c r="I40" s="45">
        <f t="shared" si="4"/>
        <v>90897</v>
      </c>
      <c r="J40" s="45">
        <f>+I40</f>
        <v>90897</v>
      </c>
      <c r="K40" s="45">
        <f t="shared" si="4"/>
        <v>1499096</v>
      </c>
      <c r="L40" s="45">
        <f t="shared" si="4"/>
        <v>2710234</v>
      </c>
      <c r="M40" s="45">
        <f t="shared" si="4"/>
        <v>1932126</v>
      </c>
      <c r="N40" s="45">
        <f>+M40</f>
        <v>1932126</v>
      </c>
      <c r="O40" s="45">
        <f t="shared" si="4"/>
        <v>4337311</v>
      </c>
      <c r="P40" s="45">
        <f t="shared" si="4"/>
        <v>5609821</v>
      </c>
      <c r="Q40" s="45">
        <f t="shared" si="4"/>
        <v>5788079</v>
      </c>
      <c r="R40" s="45">
        <f>+Q40</f>
        <v>5788079</v>
      </c>
      <c r="S40" s="45">
        <f t="shared" si="4"/>
        <v>5788079</v>
      </c>
      <c r="T40" s="45">
        <f t="shared" si="4"/>
        <v>5788079</v>
      </c>
      <c r="U40" s="45">
        <f t="shared" si="4"/>
        <v>5788079</v>
      </c>
      <c r="V40" s="45">
        <f>+U40</f>
        <v>5788079</v>
      </c>
      <c r="W40" s="45">
        <f>+V40</f>
        <v>5788079</v>
      </c>
      <c r="X40" s="45">
        <f t="shared" si="4"/>
        <v>7137845</v>
      </c>
      <c r="Y40" s="45">
        <f t="shared" si="4"/>
        <v>-1349766</v>
      </c>
      <c r="Z40" s="46">
        <f>+IF(X40&lt;&gt;0,+(Y40/X40)*100,0)</f>
        <v>-18.909993142187872</v>
      </c>
      <c r="AA40" s="47">
        <f t="shared" si="4"/>
        <v>9354308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6401886</v>
      </c>
      <c r="F7" s="20">
        <v>7782635</v>
      </c>
      <c r="G7" s="20"/>
      <c r="H7" s="20">
        <v>3865</v>
      </c>
      <c r="I7" s="20"/>
      <c r="J7" s="20">
        <v>3865</v>
      </c>
      <c r="K7" s="20"/>
      <c r="L7" s="20">
        <v>538929</v>
      </c>
      <c r="M7" s="20">
        <v>225199</v>
      </c>
      <c r="N7" s="20">
        <v>764128</v>
      </c>
      <c r="O7" s="20">
        <v>315727</v>
      </c>
      <c r="P7" s="20">
        <v>263613</v>
      </c>
      <c r="Q7" s="20">
        <v>265699</v>
      </c>
      <c r="R7" s="20">
        <v>845039</v>
      </c>
      <c r="S7" s="20"/>
      <c r="T7" s="20"/>
      <c r="U7" s="20"/>
      <c r="V7" s="20"/>
      <c r="W7" s="20">
        <v>1613032</v>
      </c>
      <c r="X7" s="20">
        <v>5836977</v>
      </c>
      <c r="Y7" s="20">
        <v>-4223945</v>
      </c>
      <c r="Z7" s="21">
        <v>-72.365284290138547</v>
      </c>
      <c r="AA7" s="22">
        <v>7782635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-1381977</v>
      </c>
      <c r="F9" s="20">
        <v>-1381977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-1036485</v>
      </c>
      <c r="Y9" s="20">
        <v>1036485</v>
      </c>
      <c r="Z9" s="21">
        <v>-100</v>
      </c>
      <c r="AA9" s="22">
        <v>-1381977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-20961416</v>
      </c>
      <c r="D14" s="18"/>
      <c r="E14" s="19">
        <v>-1669554</v>
      </c>
      <c r="F14" s="20">
        <v>-4516716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-3387528</v>
      </c>
      <c r="Y14" s="20">
        <v>3387528</v>
      </c>
      <c r="Z14" s="21">
        <v>-100</v>
      </c>
      <c r="AA14" s="22">
        <v>-4516716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-20961416</v>
      </c>
      <c r="D17" s="26">
        <f>SUM(D6:D16)</f>
        <v>0</v>
      </c>
      <c r="E17" s="27">
        <f t="shared" si="0"/>
        <v>3350355</v>
      </c>
      <c r="F17" s="28">
        <f t="shared" si="0"/>
        <v>1883942</v>
      </c>
      <c r="G17" s="28">
        <f t="shared" si="0"/>
        <v>0</v>
      </c>
      <c r="H17" s="28">
        <f t="shared" si="0"/>
        <v>3865</v>
      </c>
      <c r="I17" s="28">
        <f t="shared" si="0"/>
        <v>0</v>
      </c>
      <c r="J17" s="28">
        <f t="shared" si="0"/>
        <v>3865</v>
      </c>
      <c r="K17" s="28">
        <f t="shared" si="0"/>
        <v>0</v>
      </c>
      <c r="L17" s="28">
        <f t="shared" si="0"/>
        <v>538929</v>
      </c>
      <c r="M17" s="28">
        <f t="shared" si="0"/>
        <v>225199</v>
      </c>
      <c r="N17" s="28">
        <f t="shared" si="0"/>
        <v>764128</v>
      </c>
      <c r="O17" s="28">
        <f t="shared" si="0"/>
        <v>315727</v>
      </c>
      <c r="P17" s="28">
        <f t="shared" si="0"/>
        <v>263613</v>
      </c>
      <c r="Q17" s="28">
        <f t="shared" si="0"/>
        <v>265699</v>
      </c>
      <c r="R17" s="28">
        <f t="shared" si="0"/>
        <v>845039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1613032</v>
      </c>
      <c r="X17" s="28">
        <f t="shared" si="0"/>
        <v>1412964</v>
      </c>
      <c r="Y17" s="28">
        <f t="shared" si="0"/>
        <v>200068</v>
      </c>
      <c r="Z17" s="29">
        <f>+IF(X17&lt;&gt;0,+(Y17/X17)*100,0)</f>
        <v>14.159454876415817</v>
      </c>
      <c r="AA17" s="30">
        <f>SUM(AA6:AA16)</f>
        <v>1883942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-7826000</v>
      </c>
      <c r="F26" s="20">
        <v>-7304000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-5478003</v>
      </c>
      <c r="Y26" s="20">
        <v>5478003</v>
      </c>
      <c r="Z26" s="21">
        <v>-100</v>
      </c>
      <c r="AA26" s="22">
        <v>-7304000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-7826000</v>
      </c>
      <c r="F27" s="28">
        <f t="shared" si="1"/>
        <v>-7304000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-5478003</v>
      </c>
      <c r="Y27" s="28">
        <f t="shared" si="1"/>
        <v>5478003</v>
      </c>
      <c r="Z27" s="29">
        <f>+IF(X27&lt;&gt;0,+(Y27/X27)*100,0)</f>
        <v>-100</v>
      </c>
      <c r="AA27" s="30">
        <f>SUM(AA21:AA26)</f>
        <v>-7304000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-20961416</v>
      </c>
      <c r="D38" s="32">
        <f>+D17+D27+D36</f>
        <v>0</v>
      </c>
      <c r="E38" s="33">
        <f t="shared" si="3"/>
        <v>-4475645</v>
      </c>
      <c r="F38" s="2">
        <f t="shared" si="3"/>
        <v>-5420058</v>
      </c>
      <c r="G38" s="2">
        <f t="shared" si="3"/>
        <v>0</v>
      </c>
      <c r="H38" s="2">
        <f t="shared" si="3"/>
        <v>3865</v>
      </c>
      <c r="I38" s="2">
        <f t="shared" si="3"/>
        <v>0</v>
      </c>
      <c r="J38" s="2">
        <f t="shared" si="3"/>
        <v>3865</v>
      </c>
      <c r="K38" s="2">
        <f t="shared" si="3"/>
        <v>0</v>
      </c>
      <c r="L38" s="2">
        <f t="shared" si="3"/>
        <v>538929</v>
      </c>
      <c r="M38" s="2">
        <f t="shared" si="3"/>
        <v>225199</v>
      </c>
      <c r="N38" s="2">
        <f t="shared" si="3"/>
        <v>764128</v>
      </c>
      <c r="O38" s="2">
        <f t="shared" si="3"/>
        <v>315727</v>
      </c>
      <c r="P38" s="2">
        <f t="shared" si="3"/>
        <v>263613</v>
      </c>
      <c r="Q38" s="2">
        <f t="shared" si="3"/>
        <v>265699</v>
      </c>
      <c r="R38" s="2">
        <f t="shared" si="3"/>
        <v>845039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1613032</v>
      </c>
      <c r="X38" s="2">
        <f t="shared" si="3"/>
        <v>-4065039</v>
      </c>
      <c r="Y38" s="2">
        <f t="shared" si="3"/>
        <v>5678071</v>
      </c>
      <c r="Z38" s="34">
        <f>+IF(X38&lt;&gt;0,+(Y38/X38)*100,0)</f>
        <v>-139.68060331032495</v>
      </c>
      <c r="AA38" s="35">
        <f>+AA17+AA27+AA36</f>
        <v>-5420058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3865</v>
      </c>
      <c r="J39" s="2">
        <f>+G39</f>
        <v>0</v>
      </c>
      <c r="K39" s="2">
        <f>+I40+K60</f>
        <v>3865</v>
      </c>
      <c r="L39" s="2">
        <f>+K40+L60</f>
        <v>3865</v>
      </c>
      <c r="M39" s="2">
        <f>+L40+M60</f>
        <v>542794</v>
      </c>
      <c r="N39" s="2">
        <f>+K39</f>
        <v>3865</v>
      </c>
      <c r="O39" s="2">
        <f>+M40+O60</f>
        <v>767993</v>
      </c>
      <c r="P39" s="2">
        <f>+O40+P60</f>
        <v>1083720</v>
      </c>
      <c r="Q39" s="2">
        <f>+P40+Q60</f>
        <v>1347333</v>
      </c>
      <c r="R39" s="2">
        <f>+O39</f>
        <v>767993</v>
      </c>
      <c r="S39" s="2">
        <f>+Q40+S60</f>
        <v>1613032</v>
      </c>
      <c r="T39" s="2">
        <f>+S40+T60</f>
        <v>1613032</v>
      </c>
      <c r="U39" s="2">
        <f>+T40+U60</f>
        <v>1613032</v>
      </c>
      <c r="V39" s="2">
        <f>+S39</f>
        <v>1613032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-20961416</v>
      </c>
      <c r="D40" s="43">
        <f t="shared" ref="D40:AA40" si="4">+D38+D39</f>
        <v>0</v>
      </c>
      <c r="E40" s="44">
        <f t="shared" si="4"/>
        <v>-4475645</v>
      </c>
      <c r="F40" s="45">
        <f t="shared" si="4"/>
        <v>-5420058</v>
      </c>
      <c r="G40" s="45">
        <f t="shared" si="4"/>
        <v>0</v>
      </c>
      <c r="H40" s="45">
        <f t="shared" si="4"/>
        <v>3865</v>
      </c>
      <c r="I40" s="45">
        <f t="shared" si="4"/>
        <v>3865</v>
      </c>
      <c r="J40" s="45">
        <f>+I40</f>
        <v>3865</v>
      </c>
      <c r="K40" s="45">
        <f t="shared" si="4"/>
        <v>3865</v>
      </c>
      <c r="L40" s="45">
        <f t="shared" si="4"/>
        <v>542794</v>
      </c>
      <c r="M40" s="45">
        <f t="shared" si="4"/>
        <v>767993</v>
      </c>
      <c r="N40" s="45">
        <f>+M40</f>
        <v>767993</v>
      </c>
      <c r="O40" s="45">
        <f t="shared" si="4"/>
        <v>1083720</v>
      </c>
      <c r="P40" s="45">
        <f t="shared" si="4"/>
        <v>1347333</v>
      </c>
      <c r="Q40" s="45">
        <f t="shared" si="4"/>
        <v>1613032</v>
      </c>
      <c r="R40" s="45">
        <f>+Q40</f>
        <v>1613032</v>
      </c>
      <c r="S40" s="45">
        <f t="shared" si="4"/>
        <v>1613032</v>
      </c>
      <c r="T40" s="45">
        <f t="shared" si="4"/>
        <v>1613032</v>
      </c>
      <c r="U40" s="45">
        <f t="shared" si="4"/>
        <v>1613032</v>
      </c>
      <c r="V40" s="45">
        <f>+U40</f>
        <v>1613032</v>
      </c>
      <c r="W40" s="45">
        <f>+V40</f>
        <v>1613032</v>
      </c>
      <c r="X40" s="45">
        <f t="shared" si="4"/>
        <v>-4065039</v>
      </c>
      <c r="Y40" s="45">
        <f t="shared" si="4"/>
        <v>5678071</v>
      </c>
      <c r="Z40" s="46">
        <f>+IF(X40&lt;&gt;0,+(Y40/X40)*100,0)</f>
        <v>-139.68060331032495</v>
      </c>
      <c r="AA40" s="47">
        <f t="shared" si="4"/>
        <v>-5420058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12796294</v>
      </c>
      <c r="D7" s="18"/>
      <c r="E7" s="19">
        <v>34312737</v>
      </c>
      <c r="F7" s="20"/>
      <c r="G7" s="20">
        <v>127521</v>
      </c>
      <c r="H7" s="20">
        <v>97781</v>
      </c>
      <c r="I7" s="20">
        <v>625080</v>
      </c>
      <c r="J7" s="20">
        <v>850382</v>
      </c>
      <c r="K7" s="20">
        <v>1102880</v>
      </c>
      <c r="L7" s="20">
        <v>1234515</v>
      </c>
      <c r="M7" s="20">
        <v>1018131</v>
      </c>
      <c r="N7" s="20">
        <v>3355526</v>
      </c>
      <c r="O7" s="20">
        <v>1146969</v>
      </c>
      <c r="P7" s="20">
        <v>1059761</v>
      </c>
      <c r="Q7" s="20"/>
      <c r="R7" s="20">
        <v>2206730</v>
      </c>
      <c r="S7" s="20"/>
      <c r="T7" s="20"/>
      <c r="U7" s="20"/>
      <c r="V7" s="20"/>
      <c r="W7" s="20">
        <v>6412638</v>
      </c>
      <c r="X7" s="20"/>
      <c r="Y7" s="20">
        <v>6412638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6014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340468</v>
      </c>
      <c r="D9" s="18"/>
      <c r="E9" s="19">
        <v>-11884748</v>
      </c>
      <c r="F9" s="20"/>
      <c r="G9" s="20">
        <v>911570</v>
      </c>
      <c r="H9" s="20">
        <v>1404328</v>
      </c>
      <c r="I9" s="20">
        <v>340053</v>
      </c>
      <c r="J9" s="20">
        <v>2655951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2655951</v>
      </c>
      <c r="X9" s="20"/>
      <c r="Y9" s="20">
        <v>2655951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36599000</v>
      </c>
      <c r="F10" s="20"/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50623</v>
      </c>
      <c r="D14" s="18"/>
      <c r="E14" s="19">
        <v>-14154984</v>
      </c>
      <c r="F14" s="20"/>
      <c r="G14" s="20">
        <v>-68782</v>
      </c>
      <c r="H14" s="20">
        <v>-16670</v>
      </c>
      <c r="I14" s="20"/>
      <c r="J14" s="20">
        <v>-85452</v>
      </c>
      <c r="K14" s="20"/>
      <c r="L14" s="20"/>
      <c r="M14" s="20"/>
      <c r="N14" s="20"/>
      <c r="O14" s="20">
        <v>24670</v>
      </c>
      <c r="P14" s="20"/>
      <c r="Q14" s="20">
        <v>-944140</v>
      </c>
      <c r="R14" s="20">
        <v>-919470</v>
      </c>
      <c r="S14" s="20"/>
      <c r="T14" s="20"/>
      <c r="U14" s="20"/>
      <c r="V14" s="20"/>
      <c r="W14" s="20">
        <v>-1004922</v>
      </c>
      <c r="X14" s="20"/>
      <c r="Y14" s="20">
        <v>-1004922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13193399</v>
      </c>
      <c r="D17" s="26">
        <f>SUM(D6:D16)</f>
        <v>0</v>
      </c>
      <c r="E17" s="27">
        <f t="shared" si="0"/>
        <v>44872005</v>
      </c>
      <c r="F17" s="28">
        <f t="shared" si="0"/>
        <v>0</v>
      </c>
      <c r="G17" s="28">
        <f t="shared" si="0"/>
        <v>970309</v>
      </c>
      <c r="H17" s="28">
        <f t="shared" si="0"/>
        <v>1485439</v>
      </c>
      <c r="I17" s="28">
        <f t="shared" si="0"/>
        <v>2965133</v>
      </c>
      <c r="J17" s="28">
        <f t="shared" si="0"/>
        <v>5420881</v>
      </c>
      <c r="K17" s="28">
        <f t="shared" si="0"/>
        <v>1102880</v>
      </c>
      <c r="L17" s="28">
        <f t="shared" si="0"/>
        <v>1234515</v>
      </c>
      <c r="M17" s="28">
        <f t="shared" si="0"/>
        <v>1018131</v>
      </c>
      <c r="N17" s="28">
        <f t="shared" si="0"/>
        <v>3355526</v>
      </c>
      <c r="O17" s="28">
        <f t="shared" si="0"/>
        <v>1171639</v>
      </c>
      <c r="P17" s="28">
        <f t="shared" si="0"/>
        <v>1059761</v>
      </c>
      <c r="Q17" s="28">
        <f t="shared" si="0"/>
        <v>-944140</v>
      </c>
      <c r="R17" s="28">
        <f t="shared" si="0"/>
        <v>1287260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10063667</v>
      </c>
      <c r="X17" s="28">
        <f t="shared" si="0"/>
        <v>0</v>
      </c>
      <c r="Y17" s="28">
        <f t="shared" si="0"/>
        <v>10063667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333558</v>
      </c>
      <c r="D26" s="18"/>
      <c r="E26" s="19">
        <v>-36599000</v>
      </c>
      <c r="F26" s="20">
        <v>-35148331</v>
      </c>
      <c r="G26" s="20">
        <v>52524</v>
      </c>
      <c r="H26" s="20"/>
      <c r="I26" s="20"/>
      <c r="J26" s="20">
        <v>52524</v>
      </c>
      <c r="K26" s="20"/>
      <c r="L26" s="20"/>
      <c r="M26" s="20">
        <v>286674</v>
      </c>
      <c r="N26" s="20">
        <v>286674</v>
      </c>
      <c r="O26" s="20">
        <v>85474</v>
      </c>
      <c r="P26" s="20"/>
      <c r="Q26" s="20"/>
      <c r="R26" s="20">
        <v>85474</v>
      </c>
      <c r="S26" s="20"/>
      <c r="T26" s="20"/>
      <c r="U26" s="20"/>
      <c r="V26" s="20"/>
      <c r="W26" s="20">
        <v>424672</v>
      </c>
      <c r="X26" s="20">
        <v>-26361252</v>
      </c>
      <c r="Y26" s="20">
        <v>26785924</v>
      </c>
      <c r="Z26" s="21">
        <v>-101.61097052598261</v>
      </c>
      <c r="AA26" s="22">
        <v>-35148331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333558</v>
      </c>
      <c r="D27" s="26">
        <f>SUM(D21:D26)</f>
        <v>0</v>
      </c>
      <c r="E27" s="27">
        <f t="shared" si="1"/>
        <v>-36599000</v>
      </c>
      <c r="F27" s="28">
        <f t="shared" si="1"/>
        <v>-35148331</v>
      </c>
      <c r="G27" s="28">
        <f t="shared" si="1"/>
        <v>52524</v>
      </c>
      <c r="H27" s="28">
        <f t="shared" si="1"/>
        <v>0</v>
      </c>
      <c r="I27" s="28">
        <f t="shared" si="1"/>
        <v>0</v>
      </c>
      <c r="J27" s="28">
        <f t="shared" si="1"/>
        <v>52524</v>
      </c>
      <c r="K27" s="28">
        <f t="shared" si="1"/>
        <v>0</v>
      </c>
      <c r="L27" s="28">
        <f t="shared" si="1"/>
        <v>0</v>
      </c>
      <c r="M27" s="28">
        <f t="shared" si="1"/>
        <v>286674</v>
      </c>
      <c r="N27" s="28">
        <f t="shared" si="1"/>
        <v>286674</v>
      </c>
      <c r="O27" s="28">
        <f t="shared" si="1"/>
        <v>85474</v>
      </c>
      <c r="P27" s="28">
        <f t="shared" si="1"/>
        <v>0</v>
      </c>
      <c r="Q27" s="28">
        <f t="shared" si="1"/>
        <v>0</v>
      </c>
      <c r="R27" s="28">
        <f t="shared" si="1"/>
        <v>85474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424672</v>
      </c>
      <c r="X27" s="28">
        <f t="shared" si="1"/>
        <v>-26361252</v>
      </c>
      <c r="Y27" s="28">
        <f t="shared" si="1"/>
        <v>26785924</v>
      </c>
      <c r="Z27" s="29">
        <f>+IF(X27&lt;&gt;0,+(Y27/X27)*100,0)</f>
        <v>-101.61097052598261</v>
      </c>
      <c r="AA27" s="30">
        <f>SUM(AA21:AA26)</f>
        <v>-35148331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13526957</v>
      </c>
      <c r="D38" s="32">
        <f>+D17+D27+D36</f>
        <v>0</v>
      </c>
      <c r="E38" s="33">
        <f t="shared" si="3"/>
        <v>8273005</v>
      </c>
      <c r="F38" s="2">
        <f t="shared" si="3"/>
        <v>-35148331</v>
      </c>
      <c r="G38" s="2">
        <f t="shared" si="3"/>
        <v>1022833</v>
      </c>
      <c r="H38" s="2">
        <f t="shared" si="3"/>
        <v>1485439</v>
      </c>
      <c r="I38" s="2">
        <f t="shared" si="3"/>
        <v>2965133</v>
      </c>
      <c r="J38" s="2">
        <f t="shared" si="3"/>
        <v>5473405</v>
      </c>
      <c r="K38" s="2">
        <f t="shared" si="3"/>
        <v>1102880</v>
      </c>
      <c r="L38" s="2">
        <f t="shared" si="3"/>
        <v>1234515</v>
      </c>
      <c r="M38" s="2">
        <f t="shared" si="3"/>
        <v>1304805</v>
      </c>
      <c r="N38" s="2">
        <f t="shared" si="3"/>
        <v>3642200</v>
      </c>
      <c r="O38" s="2">
        <f t="shared" si="3"/>
        <v>1257113</v>
      </c>
      <c r="P38" s="2">
        <f t="shared" si="3"/>
        <v>1059761</v>
      </c>
      <c r="Q38" s="2">
        <f t="shared" si="3"/>
        <v>-944140</v>
      </c>
      <c r="R38" s="2">
        <f t="shared" si="3"/>
        <v>1372734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10488339</v>
      </c>
      <c r="X38" s="2">
        <f t="shared" si="3"/>
        <v>-26361252</v>
      </c>
      <c r="Y38" s="2">
        <f t="shared" si="3"/>
        <v>36849591</v>
      </c>
      <c r="Z38" s="34">
        <f>+IF(X38&lt;&gt;0,+(Y38/X38)*100,0)</f>
        <v>-139.78695321451349</v>
      </c>
      <c r="AA38" s="35">
        <f>+AA17+AA27+AA36</f>
        <v>-35148331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1022833</v>
      </c>
      <c r="I39" s="2">
        <f>+H40+I60</f>
        <v>2508272</v>
      </c>
      <c r="J39" s="2">
        <f>+G39</f>
        <v>0</v>
      </c>
      <c r="K39" s="2">
        <f>+I40+K60</f>
        <v>5473405</v>
      </c>
      <c r="L39" s="2">
        <f>+K40+L60</f>
        <v>6576285</v>
      </c>
      <c r="M39" s="2">
        <f>+L40+M60</f>
        <v>7810800</v>
      </c>
      <c r="N39" s="2">
        <f>+K39</f>
        <v>5473405</v>
      </c>
      <c r="O39" s="2">
        <f>+M40+O60</f>
        <v>9115605</v>
      </c>
      <c r="P39" s="2">
        <f>+O40+P60</f>
        <v>10372718</v>
      </c>
      <c r="Q39" s="2">
        <f>+P40+Q60</f>
        <v>11432479</v>
      </c>
      <c r="R39" s="2">
        <f>+O39</f>
        <v>9115605</v>
      </c>
      <c r="S39" s="2">
        <f>+Q40+S60</f>
        <v>10488339</v>
      </c>
      <c r="T39" s="2">
        <f>+S40+T60</f>
        <v>10488339</v>
      </c>
      <c r="U39" s="2">
        <f>+T40+U60</f>
        <v>10488339</v>
      </c>
      <c r="V39" s="2">
        <f>+S39</f>
        <v>10488339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13526957</v>
      </c>
      <c r="D40" s="43">
        <f t="shared" ref="D40:AA40" si="4">+D38+D39</f>
        <v>0</v>
      </c>
      <c r="E40" s="44">
        <f t="shared" si="4"/>
        <v>8273005</v>
      </c>
      <c r="F40" s="45">
        <f t="shared" si="4"/>
        <v>-35148331</v>
      </c>
      <c r="G40" s="45">
        <f t="shared" si="4"/>
        <v>1022833</v>
      </c>
      <c r="H40" s="45">
        <f t="shared" si="4"/>
        <v>2508272</v>
      </c>
      <c r="I40" s="45">
        <f t="shared" si="4"/>
        <v>5473405</v>
      </c>
      <c r="J40" s="45">
        <f>+I40</f>
        <v>5473405</v>
      </c>
      <c r="K40" s="45">
        <f t="shared" si="4"/>
        <v>6576285</v>
      </c>
      <c r="L40" s="45">
        <f t="shared" si="4"/>
        <v>7810800</v>
      </c>
      <c r="M40" s="45">
        <f t="shared" si="4"/>
        <v>9115605</v>
      </c>
      <c r="N40" s="45">
        <f>+M40</f>
        <v>9115605</v>
      </c>
      <c r="O40" s="45">
        <f t="shared" si="4"/>
        <v>10372718</v>
      </c>
      <c r="P40" s="45">
        <f t="shared" si="4"/>
        <v>11432479</v>
      </c>
      <c r="Q40" s="45">
        <f t="shared" si="4"/>
        <v>10488339</v>
      </c>
      <c r="R40" s="45">
        <f>+Q40</f>
        <v>10488339</v>
      </c>
      <c r="S40" s="45">
        <f t="shared" si="4"/>
        <v>10488339</v>
      </c>
      <c r="T40" s="45">
        <f t="shared" si="4"/>
        <v>10488339</v>
      </c>
      <c r="U40" s="45">
        <f t="shared" si="4"/>
        <v>10488339</v>
      </c>
      <c r="V40" s="45">
        <f>+U40</f>
        <v>10488339</v>
      </c>
      <c r="W40" s="45">
        <f>+V40</f>
        <v>10488339</v>
      </c>
      <c r="X40" s="45">
        <f t="shared" si="4"/>
        <v>-26361252</v>
      </c>
      <c r="Y40" s="45">
        <f t="shared" si="4"/>
        <v>36849591</v>
      </c>
      <c r="Z40" s="46">
        <f>+IF(X40&lt;&gt;0,+(Y40/X40)*100,0)</f>
        <v>-139.78695321451349</v>
      </c>
      <c r="AA40" s="47">
        <f t="shared" si="4"/>
        <v>-35148331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-2428657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-1821492</v>
      </c>
      <c r="Y14" s="20">
        <v>1821492</v>
      </c>
      <c r="Z14" s="21">
        <v>-100</v>
      </c>
      <c r="AA14" s="22">
        <v>-2428657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-2428657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-1821492</v>
      </c>
      <c r="Y17" s="28">
        <f t="shared" si="0"/>
        <v>1821492</v>
      </c>
      <c r="Z17" s="29">
        <f>+IF(X17&lt;&gt;0,+(Y17/X17)*100,0)</f>
        <v>-100</v>
      </c>
      <c r="AA17" s="30">
        <f>SUM(AA6:AA16)</f>
        <v>-2428657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-2428657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-1821492</v>
      </c>
      <c r="Y38" s="2">
        <f t="shared" si="3"/>
        <v>1821492</v>
      </c>
      <c r="Z38" s="34">
        <f>+IF(X38&lt;&gt;0,+(Y38/X38)*100,0)</f>
        <v>-100</v>
      </c>
      <c r="AA38" s="35">
        <f>+AA17+AA27+AA36</f>
        <v>-2428657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-2428657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-1821492</v>
      </c>
      <c r="Y40" s="45">
        <f t="shared" si="4"/>
        <v>1821492</v>
      </c>
      <c r="Z40" s="46">
        <f>+IF(X40&lt;&gt;0,+(Y40/X40)*100,0)</f>
        <v>-100</v>
      </c>
      <c r="AA40" s="47">
        <f t="shared" si="4"/>
        <v>-2428657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-575733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-575733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-575733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-575733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11246</v>
      </c>
      <c r="D7" s="18"/>
      <c r="E7" s="19">
        <v>7590040</v>
      </c>
      <c r="F7" s="20">
        <v>7863740</v>
      </c>
      <c r="G7" s="20">
        <v>451719</v>
      </c>
      <c r="H7" s="20">
        <v>527369</v>
      </c>
      <c r="I7" s="20">
        <v>337099</v>
      </c>
      <c r="J7" s="20">
        <v>1316187</v>
      </c>
      <c r="K7" s="20">
        <v>420949</v>
      </c>
      <c r="L7" s="20">
        <v>501314</v>
      </c>
      <c r="M7" s="20">
        <v>390416</v>
      </c>
      <c r="N7" s="20">
        <v>1312679</v>
      </c>
      <c r="O7" s="20">
        <v>424577</v>
      </c>
      <c r="P7" s="20">
        <v>590084</v>
      </c>
      <c r="Q7" s="20">
        <v>347203</v>
      </c>
      <c r="R7" s="20">
        <v>1361864</v>
      </c>
      <c r="S7" s="20"/>
      <c r="T7" s="20"/>
      <c r="U7" s="20"/>
      <c r="V7" s="20"/>
      <c r="W7" s="20">
        <v>3990730</v>
      </c>
      <c r="X7" s="20">
        <v>5786384</v>
      </c>
      <c r="Y7" s="20">
        <v>-1795654</v>
      </c>
      <c r="Z7" s="21">
        <v>-31.03240296530614</v>
      </c>
      <c r="AA7" s="22">
        <v>7863740</v>
      </c>
    </row>
    <row r="8" spans="1:27" x14ac:dyDescent="0.25">
      <c r="A8" s="23" t="s">
        <v>36</v>
      </c>
      <c r="B8" s="17" t="s">
        <v>32</v>
      </c>
      <c r="C8" s="18">
        <v>2834</v>
      </c>
      <c r="D8" s="18"/>
      <c r="E8" s="19">
        <v>10500</v>
      </c>
      <c r="F8" s="20">
        <v>5500</v>
      </c>
      <c r="G8" s="20"/>
      <c r="H8" s="20">
        <v>2485</v>
      </c>
      <c r="I8" s="20"/>
      <c r="J8" s="20">
        <v>2485</v>
      </c>
      <c r="K8" s="20"/>
      <c r="L8" s="20"/>
      <c r="M8" s="20"/>
      <c r="N8" s="20"/>
      <c r="O8" s="20">
        <v>350</v>
      </c>
      <c r="P8" s="20">
        <v>350</v>
      </c>
      <c r="Q8" s="20">
        <v>350</v>
      </c>
      <c r="R8" s="20">
        <v>1050</v>
      </c>
      <c r="S8" s="20"/>
      <c r="T8" s="20"/>
      <c r="U8" s="20"/>
      <c r="V8" s="20"/>
      <c r="W8" s="20">
        <v>3535</v>
      </c>
      <c r="X8" s="20">
        <v>6625</v>
      </c>
      <c r="Y8" s="20">
        <v>-3090</v>
      </c>
      <c r="Z8" s="21">
        <v>-46.641509433962263</v>
      </c>
      <c r="AA8" s="22">
        <v>5500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12000000</v>
      </c>
      <c r="D10" s="18"/>
      <c r="E10" s="19">
        <v>15405000</v>
      </c>
      <c r="F10" s="20">
        <v>7705000</v>
      </c>
      <c r="G10" s="20"/>
      <c r="H10" s="20"/>
      <c r="I10" s="20">
        <v>7703000</v>
      </c>
      <c r="J10" s="20">
        <v>7703000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7703000</v>
      </c>
      <c r="X10" s="20">
        <v>9628750</v>
      </c>
      <c r="Y10" s="20">
        <v>-1925750</v>
      </c>
      <c r="Z10" s="21">
        <v>-20</v>
      </c>
      <c r="AA10" s="22">
        <v>7705000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-6944059</v>
      </c>
      <c r="F14" s="20">
        <v>-6854059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-5197799</v>
      </c>
      <c r="Y14" s="20">
        <v>5197799</v>
      </c>
      <c r="Z14" s="21">
        <v>-100</v>
      </c>
      <c r="AA14" s="22">
        <v>-6854059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12014080</v>
      </c>
      <c r="D17" s="26">
        <f>SUM(D6:D16)</f>
        <v>0</v>
      </c>
      <c r="E17" s="27">
        <f t="shared" si="0"/>
        <v>16061481</v>
      </c>
      <c r="F17" s="28">
        <f t="shared" si="0"/>
        <v>8720181</v>
      </c>
      <c r="G17" s="28">
        <f t="shared" si="0"/>
        <v>451719</v>
      </c>
      <c r="H17" s="28">
        <f t="shared" si="0"/>
        <v>529854</v>
      </c>
      <c r="I17" s="28">
        <f t="shared" si="0"/>
        <v>8040099</v>
      </c>
      <c r="J17" s="28">
        <f t="shared" si="0"/>
        <v>9021672</v>
      </c>
      <c r="K17" s="28">
        <f t="shared" si="0"/>
        <v>420949</v>
      </c>
      <c r="L17" s="28">
        <f t="shared" si="0"/>
        <v>501314</v>
      </c>
      <c r="M17" s="28">
        <f t="shared" si="0"/>
        <v>390416</v>
      </c>
      <c r="N17" s="28">
        <f t="shared" si="0"/>
        <v>1312679</v>
      </c>
      <c r="O17" s="28">
        <f t="shared" si="0"/>
        <v>424927</v>
      </c>
      <c r="P17" s="28">
        <f t="shared" si="0"/>
        <v>590434</v>
      </c>
      <c r="Q17" s="28">
        <f t="shared" si="0"/>
        <v>347553</v>
      </c>
      <c r="R17" s="28">
        <f t="shared" si="0"/>
        <v>1362914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11697265</v>
      </c>
      <c r="X17" s="28">
        <f t="shared" si="0"/>
        <v>10223960</v>
      </c>
      <c r="Y17" s="28">
        <f t="shared" si="0"/>
        <v>1473305</v>
      </c>
      <c r="Z17" s="29">
        <f>+IF(X17&lt;&gt;0,+(Y17/X17)*100,0)</f>
        <v>14.410316550534235</v>
      </c>
      <c r="AA17" s="30">
        <f>SUM(AA6:AA16)</f>
        <v>8720181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-10426374</v>
      </c>
      <c r="D26" s="18"/>
      <c r="E26" s="19">
        <v>-12324000</v>
      </c>
      <c r="F26" s="20">
        <v>-7705000</v>
      </c>
      <c r="G26" s="20"/>
      <c r="H26" s="20">
        <v>-204240</v>
      </c>
      <c r="I26" s="20">
        <v>-1009943</v>
      </c>
      <c r="J26" s="20">
        <v>-1214183</v>
      </c>
      <c r="K26" s="20">
        <v>-311924</v>
      </c>
      <c r="L26" s="20"/>
      <c r="M26" s="20">
        <v>-2359617</v>
      </c>
      <c r="N26" s="20">
        <v>-2671541</v>
      </c>
      <c r="O26" s="20"/>
      <c r="P26" s="20"/>
      <c r="Q26" s="20"/>
      <c r="R26" s="20"/>
      <c r="S26" s="20"/>
      <c r="T26" s="20"/>
      <c r="U26" s="20"/>
      <c r="V26" s="20"/>
      <c r="W26" s="20">
        <v>-3885724</v>
      </c>
      <c r="X26" s="20">
        <v>-4258291</v>
      </c>
      <c r="Y26" s="20">
        <v>372567</v>
      </c>
      <c r="Z26" s="21">
        <v>-8.749214180054862</v>
      </c>
      <c r="AA26" s="22">
        <v>-7705000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-10426374</v>
      </c>
      <c r="D27" s="26">
        <f>SUM(D21:D26)</f>
        <v>0</v>
      </c>
      <c r="E27" s="27">
        <f t="shared" si="1"/>
        <v>-12324000</v>
      </c>
      <c r="F27" s="28">
        <f t="shared" si="1"/>
        <v>-7705000</v>
      </c>
      <c r="G27" s="28">
        <f t="shared" si="1"/>
        <v>0</v>
      </c>
      <c r="H27" s="28">
        <f t="shared" si="1"/>
        <v>-204240</v>
      </c>
      <c r="I27" s="28">
        <f t="shared" si="1"/>
        <v>-1009943</v>
      </c>
      <c r="J27" s="28">
        <f t="shared" si="1"/>
        <v>-1214183</v>
      </c>
      <c r="K27" s="28">
        <f t="shared" si="1"/>
        <v>-311924</v>
      </c>
      <c r="L27" s="28">
        <f t="shared" si="1"/>
        <v>0</v>
      </c>
      <c r="M27" s="28">
        <f t="shared" si="1"/>
        <v>-2359617</v>
      </c>
      <c r="N27" s="28">
        <f t="shared" si="1"/>
        <v>-2671541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-3885724</v>
      </c>
      <c r="X27" s="28">
        <f t="shared" si="1"/>
        <v>-4258291</v>
      </c>
      <c r="Y27" s="28">
        <f t="shared" si="1"/>
        <v>372567</v>
      </c>
      <c r="Z27" s="29">
        <f>+IF(X27&lt;&gt;0,+(Y27/X27)*100,0)</f>
        <v>-8.749214180054862</v>
      </c>
      <c r="AA27" s="30">
        <f>SUM(AA21:AA26)</f>
        <v>-7705000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1587706</v>
      </c>
      <c r="D38" s="32">
        <f>+D17+D27+D36</f>
        <v>0</v>
      </c>
      <c r="E38" s="33">
        <f t="shared" si="3"/>
        <v>3737481</v>
      </c>
      <c r="F38" s="2">
        <f t="shared" si="3"/>
        <v>1015181</v>
      </c>
      <c r="G38" s="2">
        <f t="shared" si="3"/>
        <v>451719</v>
      </c>
      <c r="H38" s="2">
        <f t="shared" si="3"/>
        <v>325614</v>
      </c>
      <c r="I38" s="2">
        <f t="shared" si="3"/>
        <v>7030156</v>
      </c>
      <c r="J38" s="2">
        <f t="shared" si="3"/>
        <v>7807489</v>
      </c>
      <c r="K38" s="2">
        <f t="shared" si="3"/>
        <v>109025</v>
      </c>
      <c r="L38" s="2">
        <f t="shared" si="3"/>
        <v>501314</v>
      </c>
      <c r="M38" s="2">
        <f t="shared" si="3"/>
        <v>-1969201</v>
      </c>
      <c r="N38" s="2">
        <f t="shared" si="3"/>
        <v>-1358862</v>
      </c>
      <c r="O38" s="2">
        <f t="shared" si="3"/>
        <v>424927</v>
      </c>
      <c r="P38" s="2">
        <f t="shared" si="3"/>
        <v>590434</v>
      </c>
      <c r="Q38" s="2">
        <f t="shared" si="3"/>
        <v>347553</v>
      </c>
      <c r="R38" s="2">
        <f t="shared" si="3"/>
        <v>1362914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7811541</v>
      </c>
      <c r="X38" s="2">
        <f t="shared" si="3"/>
        <v>5965669</v>
      </c>
      <c r="Y38" s="2">
        <f t="shared" si="3"/>
        <v>1845872</v>
      </c>
      <c r="Z38" s="34">
        <f>+IF(X38&lt;&gt;0,+(Y38/X38)*100,0)</f>
        <v>30.941575873552491</v>
      </c>
      <c r="AA38" s="35">
        <f>+AA17+AA27+AA36</f>
        <v>1015181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451719</v>
      </c>
      <c r="I39" s="2">
        <f>+H40+I60</f>
        <v>777333</v>
      </c>
      <c r="J39" s="2">
        <f>+G39</f>
        <v>0</v>
      </c>
      <c r="K39" s="2">
        <f>+I40+K60</f>
        <v>7807489</v>
      </c>
      <c r="L39" s="2">
        <f>+K40+L60</f>
        <v>7916514</v>
      </c>
      <c r="M39" s="2">
        <f>+L40+M60</f>
        <v>8417828</v>
      </c>
      <c r="N39" s="2">
        <f>+K39</f>
        <v>7807489</v>
      </c>
      <c r="O39" s="2">
        <f>+M40+O60</f>
        <v>6448627</v>
      </c>
      <c r="P39" s="2">
        <f>+O40+P60</f>
        <v>6873554</v>
      </c>
      <c r="Q39" s="2">
        <f>+P40+Q60</f>
        <v>7463988</v>
      </c>
      <c r="R39" s="2">
        <f>+O39</f>
        <v>6448627</v>
      </c>
      <c r="S39" s="2">
        <f>+Q40+S60</f>
        <v>7811541</v>
      </c>
      <c r="T39" s="2">
        <f>+S40+T60</f>
        <v>7811541</v>
      </c>
      <c r="U39" s="2">
        <f>+T40+U60</f>
        <v>7811541</v>
      </c>
      <c r="V39" s="2">
        <f>+S39</f>
        <v>7811541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1587706</v>
      </c>
      <c r="D40" s="43">
        <f t="shared" ref="D40:AA40" si="4">+D38+D39</f>
        <v>0</v>
      </c>
      <c r="E40" s="44">
        <f t="shared" si="4"/>
        <v>3737481</v>
      </c>
      <c r="F40" s="45">
        <f t="shared" si="4"/>
        <v>1015181</v>
      </c>
      <c r="G40" s="45">
        <f t="shared" si="4"/>
        <v>451719</v>
      </c>
      <c r="H40" s="45">
        <f t="shared" si="4"/>
        <v>777333</v>
      </c>
      <c r="I40" s="45">
        <f t="shared" si="4"/>
        <v>7807489</v>
      </c>
      <c r="J40" s="45">
        <f>+I40</f>
        <v>7807489</v>
      </c>
      <c r="K40" s="45">
        <f t="shared" si="4"/>
        <v>7916514</v>
      </c>
      <c r="L40" s="45">
        <f t="shared" si="4"/>
        <v>8417828</v>
      </c>
      <c r="M40" s="45">
        <f t="shared" si="4"/>
        <v>6448627</v>
      </c>
      <c r="N40" s="45">
        <f>+M40</f>
        <v>6448627</v>
      </c>
      <c r="O40" s="45">
        <f t="shared" si="4"/>
        <v>6873554</v>
      </c>
      <c r="P40" s="45">
        <f t="shared" si="4"/>
        <v>7463988</v>
      </c>
      <c r="Q40" s="45">
        <f t="shared" si="4"/>
        <v>7811541</v>
      </c>
      <c r="R40" s="45">
        <f>+Q40</f>
        <v>7811541</v>
      </c>
      <c r="S40" s="45">
        <f t="shared" si="4"/>
        <v>7811541</v>
      </c>
      <c r="T40" s="45">
        <f t="shared" si="4"/>
        <v>7811541</v>
      </c>
      <c r="U40" s="45">
        <f t="shared" si="4"/>
        <v>7811541</v>
      </c>
      <c r="V40" s="45">
        <f>+U40</f>
        <v>7811541</v>
      </c>
      <c r="W40" s="45">
        <f>+V40</f>
        <v>7811541</v>
      </c>
      <c r="X40" s="45">
        <f t="shared" si="4"/>
        <v>5965669</v>
      </c>
      <c r="Y40" s="45">
        <f t="shared" si="4"/>
        <v>1845872</v>
      </c>
      <c r="Z40" s="46">
        <f>+IF(X40&lt;&gt;0,+(Y40/X40)*100,0)</f>
        <v>30.941575873552491</v>
      </c>
      <c r="AA40" s="47">
        <f t="shared" si="4"/>
        <v>1015181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</v>
      </c>
      <c r="F38" s="2">
        <f t="shared" si="3"/>
        <v>-12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</v>
      </c>
      <c r="F40" s="45">
        <f t="shared" si="4"/>
        <v>-12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-19434000</v>
      </c>
      <c r="F26" s="20">
        <v>-18161000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-13620744</v>
      </c>
      <c r="Y26" s="20">
        <v>13620744</v>
      </c>
      <c r="Z26" s="21">
        <v>-100</v>
      </c>
      <c r="AA26" s="22">
        <v>-18161000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-19434000</v>
      </c>
      <c r="F27" s="28">
        <f t="shared" si="1"/>
        <v>-18161000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-13620744</v>
      </c>
      <c r="Y27" s="28">
        <f t="shared" si="1"/>
        <v>13620744</v>
      </c>
      <c r="Z27" s="29">
        <f>+IF(X27&lt;&gt;0,+(Y27/X27)*100,0)</f>
        <v>-100</v>
      </c>
      <c r="AA27" s="30">
        <f>SUM(AA21:AA26)</f>
        <v>-18161000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-19434000</v>
      </c>
      <c r="F38" s="2">
        <f t="shared" si="3"/>
        <v>-18161000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-13620744</v>
      </c>
      <c r="Y38" s="2">
        <f t="shared" si="3"/>
        <v>13620744</v>
      </c>
      <c r="Z38" s="34">
        <f>+IF(X38&lt;&gt;0,+(Y38/X38)*100,0)</f>
        <v>-100</v>
      </c>
      <c r="AA38" s="35">
        <f>+AA17+AA27+AA36</f>
        <v>-18161000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-19434000</v>
      </c>
      <c r="F40" s="45">
        <f t="shared" si="4"/>
        <v>-18161000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-13620744</v>
      </c>
      <c r="Y40" s="45">
        <f t="shared" si="4"/>
        <v>13620744</v>
      </c>
      <c r="Z40" s="46">
        <f>+IF(X40&lt;&gt;0,+(Y40/X40)*100,0)</f>
        <v>-100</v>
      </c>
      <c r="AA40" s="47">
        <f t="shared" si="4"/>
        <v>-18161000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414</v>
      </c>
      <c r="Q7" s="20"/>
      <c r="R7" s="20">
        <v>414</v>
      </c>
      <c r="S7" s="20"/>
      <c r="T7" s="20"/>
      <c r="U7" s="20"/>
      <c r="V7" s="20"/>
      <c r="W7" s="20">
        <v>414</v>
      </c>
      <c r="X7" s="20"/>
      <c r="Y7" s="20">
        <v>414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459</v>
      </c>
      <c r="Q8" s="20"/>
      <c r="R8" s="20">
        <v>459</v>
      </c>
      <c r="S8" s="20"/>
      <c r="T8" s="20"/>
      <c r="U8" s="20"/>
      <c r="V8" s="20"/>
      <c r="W8" s="20">
        <v>459</v>
      </c>
      <c r="X8" s="20"/>
      <c r="Y8" s="20">
        <v>459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1183528</v>
      </c>
      <c r="D14" s="18"/>
      <c r="E14" s="19">
        <v>1665916</v>
      </c>
      <c r="F14" s="20">
        <v>1668916</v>
      </c>
      <c r="G14" s="20"/>
      <c r="H14" s="20">
        <v>-35896</v>
      </c>
      <c r="I14" s="20">
        <v>199725</v>
      </c>
      <c r="J14" s="20">
        <v>163829</v>
      </c>
      <c r="K14" s="20">
        <v>-8039</v>
      </c>
      <c r="L14" s="20">
        <v>50698</v>
      </c>
      <c r="M14" s="20">
        <v>32074</v>
      </c>
      <c r="N14" s="20">
        <v>74733</v>
      </c>
      <c r="O14" s="20">
        <v>34920</v>
      </c>
      <c r="P14" s="20">
        <v>45145</v>
      </c>
      <c r="Q14" s="20">
        <v>12811</v>
      </c>
      <c r="R14" s="20">
        <v>92876</v>
      </c>
      <c r="S14" s="20"/>
      <c r="T14" s="20"/>
      <c r="U14" s="20"/>
      <c r="V14" s="20"/>
      <c r="W14" s="20">
        <v>331438</v>
      </c>
      <c r="X14" s="20">
        <v>1251639</v>
      </c>
      <c r="Y14" s="20">
        <v>-920201</v>
      </c>
      <c r="Z14" s="21">
        <v>-73.519680994280307</v>
      </c>
      <c r="AA14" s="22">
        <v>1668916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1187680</v>
      </c>
      <c r="D17" s="26">
        <f>SUM(D6:D16)</f>
        <v>0</v>
      </c>
      <c r="E17" s="27">
        <f t="shared" si="0"/>
        <v>1665916</v>
      </c>
      <c r="F17" s="28">
        <f t="shared" si="0"/>
        <v>1668916</v>
      </c>
      <c r="G17" s="28">
        <f t="shared" si="0"/>
        <v>0</v>
      </c>
      <c r="H17" s="28">
        <f t="shared" si="0"/>
        <v>-35896</v>
      </c>
      <c r="I17" s="28">
        <f t="shared" si="0"/>
        <v>199725</v>
      </c>
      <c r="J17" s="28">
        <f t="shared" si="0"/>
        <v>163829</v>
      </c>
      <c r="K17" s="28">
        <f t="shared" si="0"/>
        <v>-8039</v>
      </c>
      <c r="L17" s="28">
        <f t="shared" si="0"/>
        <v>50698</v>
      </c>
      <c r="M17" s="28">
        <f t="shared" si="0"/>
        <v>32074</v>
      </c>
      <c r="N17" s="28">
        <f t="shared" si="0"/>
        <v>74733</v>
      </c>
      <c r="O17" s="28">
        <f t="shared" si="0"/>
        <v>34920</v>
      </c>
      <c r="P17" s="28">
        <f t="shared" si="0"/>
        <v>46018</v>
      </c>
      <c r="Q17" s="28">
        <f t="shared" si="0"/>
        <v>12811</v>
      </c>
      <c r="R17" s="28">
        <f t="shared" si="0"/>
        <v>93749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332311</v>
      </c>
      <c r="X17" s="28">
        <f t="shared" si="0"/>
        <v>1251639</v>
      </c>
      <c r="Y17" s="28">
        <f t="shared" si="0"/>
        <v>-919328</v>
      </c>
      <c r="Z17" s="29">
        <f>+IF(X17&lt;&gt;0,+(Y17/X17)*100,0)</f>
        <v>-73.449932448573435</v>
      </c>
      <c r="AA17" s="30">
        <f>SUM(AA6:AA16)</f>
        <v>1668916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1187680</v>
      </c>
      <c r="D38" s="32">
        <f>+D17+D27+D36</f>
        <v>0</v>
      </c>
      <c r="E38" s="33">
        <f t="shared" si="3"/>
        <v>1665916</v>
      </c>
      <c r="F38" s="2">
        <f t="shared" si="3"/>
        <v>1668916</v>
      </c>
      <c r="G38" s="2">
        <f t="shared" si="3"/>
        <v>0</v>
      </c>
      <c r="H38" s="2">
        <f t="shared" si="3"/>
        <v>-35896</v>
      </c>
      <c r="I38" s="2">
        <f t="shared" si="3"/>
        <v>199725</v>
      </c>
      <c r="J38" s="2">
        <f t="shared" si="3"/>
        <v>163829</v>
      </c>
      <c r="K38" s="2">
        <f t="shared" si="3"/>
        <v>-8039</v>
      </c>
      <c r="L38" s="2">
        <f t="shared" si="3"/>
        <v>50698</v>
      </c>
      <c r="M38" s="2">
        <f t="shared" si="3"/>
        <v>32074</v>
      </c>
      <c r="N38" s="2">
        <f t="shared" si="3"/>
        <v>74733</v>
      </c>
      <c r="O38" s="2">
        <f t="shared" si="3"/>
        <v>34920</v>
      </c>
      <c r="P38" s="2">
        <f t="shared" si="3"/>
        <v>46018</v>
      </c>
      <c r="Q38" s="2">
        <f t="shared" si="3"/>
        <v>12811</v>
      </c>
      <c r="R38" s="2">
        <f t="shared" si="3"/>
        <v>93749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332311</v>
      </c>
      <c r="X38" s="2">
        <f t="shared" si="3"/>
        <v>1251639</v>
      </c>
      <c r="Y38" s="2">
        <f t="shared" si="3"/>
        <v>-919328</v>
      </c>
      <c r="Z38" s="34">
        <f>+IF(X38&lt;&gt;0,+(Y38/X38)*100,0)</f>
        <v>-73.449932448573435</v>
      </c>
      <c r="AA38" s="35">
        <f>+AA17+AA27+AA36</f>
        <v>1668916</v>
      </c>
    </row>
    <row r="39" spans="1:27" x14ac:dyDescent="0.25">
      <c r="A39" s="23" t="s">
        <v>60</v>
      </c>
      <c r="B39" s="17"/>
      <c r="C39" s="32">
        <v>130962</v>
      </c>
      <c r="D39" s="32"/>
      <c r="E39" s="33"/>
      <c r="F39" s="2"/>
      <c r="G39" s="2"/>
      <c r="H39" s="2">
        <f>+G40+H60</f>
        <v>0</v>
      </c>
      <c r="I39" s="2">
        <f>+H40+I60</f>
        <v>-35896</v>
      </c>
      <c r="J39" s="2">
        <f>+G39</f>
        <v>0</v>
      </c>
      <c r="K39" s="2">
        <f>+I40+K60</f>
        <v>163829</v>
      </c>
      <c r="L39" s="2">
        <f>+K40+L60</f>
        <v>155790</v>
      </c>
      <c r="M39" s="2">
        <f>+L40+M60</f>
        <v>106169</v>
      </c>
      <c r="N39" s="2">
        <f>+K39</f>
        <v>163829</v>
      </c>
      <c r="O39" s="2">
        <f>+M40+O60</f>
        <v>138243</v>
      </c>
      <c r="P39" s="2">
        <f>+O40+P60</f>
        <v>173163</v>
      </c>
      <c r="Q39" s="2">
        <f>+P40+Q60</f>
        <v>219181</v>
      </c>
      <c r="R39" s="2">
        <f>+O39</f>
        <v>138243</v>
      </c>
      <c r="S39" s="2">
        <f>+Q40+S60</f>
        <v>231992</v>
      </c>
      <c r="T39" s="2">
        <f>+S40+T60</f>
        <v>231992</v>
      </c>
      <c r="U39" s="2">
        <f>+T40+U60</f>
        <v>231992</v>
      </c>
      <c r="V39" s="2">
        <f>+S39</f>
        <v>231992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1318642</v>
      </c>
      <c r="D40" s="43">
        <f t="shared" ref="D40:AA40" si="4">+D38+D39</f>
        <v>0</v>
      </c>
      <c r="E40" s="44">
        <f t="shared" si="4"/>
        <v>1665916</v>
      </c>
      <c r="F40" s="45">
        <f t="shared" si="4"/>
        <v>1668916</v>
      </c>
      <c r="G40" s="45">
        <f t="shared" si="4"/>
        <v>0</v>
      </c>
      <c r="H40" s="45">
        <f t="shared" si="4"/>
        <v>-35896</v>
      </c>
      <c r="I40" s="45">
        <f t="shared" si="4"/>
        <v>163829</v>
      </c>
      <c r="J40" s="45">
        <f>+I40</f>
        <v>163829</v>
      </c>
      <c r="K40" s="45">
        <f t="shared" si="4"/>
        <v>155790</v>
      </c>
      <c r="L40" s="45">
        <f t="shared" si="4"/>
        <v>206488</v>
      </c>
      <c r="M40" s="45">
        <f t="shared" si="4"/>
        <v>138243</v>
      </c>
      <c r="N40" s="45">
        <f>+M40</f>
        <v>138243</v>
      </c>
      <c r="O40" s="45">
        <f t="shared" si="4"/>
        <v>173163</v>
      </c>
      <c r="P40" s="45">
        <f t="shared" si="4"/>
        <v>219181</v>
      </c>
      <c r="Q40" s="45">
        <f t="shared" si="4"/>
        <v>231992</v>
      </c>
      <c r="R40" s="45">
        <f>+Q40</f>
        <v>231992</v>
      </c>
      <c r="S40" s="45">
        <f t="shared" si="4"/>
        <v>231992</v>
      </c>
      <c r="T40" s="45">
        <f t="shared" si="4"/>
        <v>231992</v>
      </c>
      <c r="U40" s="45">
        <f t="shared" si="4"/>
        <v>231992</v>
      </c>
      <c r="V40" s="45">
        <f>+U40</f>
        <v>231992</v>
      </c>
      <c r="W40" s="45">
        <f>+V40</f>
        <v>231992</v>
      </c>
      <c r="X40" s="45">
        <f t="shared" si="4"/>
        <v>1251639</v>
      </c>
      <c r="Y40" s="45">
        <f t="shared" si="4"/>
        <v>-919328</v>
      </c>
      <c r="Z40" s="46">
        <f>+IF(X40&lt;&gt;0,+(Y40/X40)*100,0)</f>
        <v>-73.449932448573435</v>
      </c>
      <c r="AA40" s="47">
        <f t="shared" si="4"/>
        <v>1668916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-100319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</v>
      </c>
      <c r="F14" s="20">
        <v>1</v>
      </c>
      <c r="G14" s="20">
        <v>-1484060</v>
      </c>
      <c r="H14" s="20">
        <v>-1475873</v>
      </c>
      <c r="I14" s="20">
        <v>-1172354</v>
      </c>
      <c r="J14" s="20">
        <v>-4132287</v>
      </c>
      <c r="K14" s="20">
        <v>-1273436</v>
      </c>
      <c r="L14" s="20">
        <v>-1235813</v>
      </c>
      <c r="M14" s="20">
        <v>-1383174</v>
      </c>
      <c r="N14" s="20">
        <v>-3892423</v>
      </c>
      <c r="O14" s="20">
        <v>-1163950</v>
      </c>
      <c r="P14" s="20">
        <v>-1259336</v>
      </c>
      <c r="Q14" s="20">
        <v>-1257778</v>
      </c>
      <c r="R14" s="20">
        <v>-3681064</v>
      </c>
      <c r="S14" s="20"/>
      <c r="T14" s="20"/>
      <c r="U14" s="20"/>
      <c r="V14" s="20"/>
      <c r="W14" s="20">
        <v>-11705774</v>
      </c>
      <c r="X14" s="20">
        <v>1</v>
      </c>
      <c r="Y14" s="20">
        <v>-11705775</v>
      </c>
      <c r="Z14" s="21">
        <v>-1170577500</v>
      </c>
      <c r="AA14" s="22">
        <v>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-1484060</v>
      </c>
      <c r="H17" s="28">
        <f t="shared" si="0"/>
        <v>-1475873</v>
      </c>
      <c r="I17" s="28">
        <f t="shared" si="0"/>
        <v>-1172354</v>
      </c>
      <c r="J17" s="28">
        <f t="shared" si="0"/>
        <v>-4132287</v>
      </c>
      <c r="K17" s="28">
        <f t="shared" si="0"/>
        <v>-1273436</v>
      </c>
      <c r="L17" s="28">
        <f t="shared" si="0"/>
        <v>-1235813</v>
      </c>
      <c r="M17" s="28">
        <f t="shared" si="0"/>
        <v>-1383174</v>
      </c>
      <c r="N17" s="28">
        <f t="shared" si="0"/>
        <v>-3892423</v>
      </c>
      <c r="O17" s="28">
        <f t="shared" si="0"/>
        <v>-1163950</v>
      </c>
      <c r="P17" s="28">
        <f t="shared" si="0"/>
        <v>-1259336</v>
      </c>
      <c r="Q17" s="28">
        <f t="shared" si="0"/>
        <v>-1257778</v>
      </c>
      <c r="R17" s="28">
        <f t="shared" si="0"/>
        <v>-3681064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-11705774</v>
      </c>
      <c r="X17" s="28">
        <f t="shared" si="0"/>
        <v>1</v>
      </c>
      <c r="Y17" s="28">
        <f t="shared" si="0"/>
        <v>-11705775</v>
      </c>
      <c r="Z17" s="29">
        <f>+IF(X17&lt;&gt;0,+(Y17/X17)*100,0)</f>
        <v>-1170577500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-1484060</v>
      </c>
      <c r="H38" s="2">
        <f t="shared" si="3"/>
        <v>-1475873</v>
      </c>
      <c r="I38" s="2">
        <f t="shared" si="3"/>
        <v>-1172354</v>
      </c>
      <c r="J38" s="2">
        <f t="shared" si="3"/>
        <v>-4132287</v>
      </c>
      <c r="K38" s="2">
        <f t="shared" si="3"/>
        <v>-1273436</v>
      </c>
      <c r="L38" s="2">
        <f t="shared" si="3"/>
        <v>-1235813</v>
      </c>
      <c r="M38" s="2">
        <f t="shared" si="3"/>
        <v>-1383174</v>
      </c>
      <c r="N38" s="2">
        <f t="shared" si="3"/>
        <v>-3892423</v>
      </c>
      <c r="O38" s="2">
        <f t="shared" si="3"/>
        <v>-1163950</v>
      </c>
      <c r="P38" s="2">
        <f t="shared" si="3"/>
        <v>-1259336</v>
      </c>
      <c r="Q38" s="2">
        <f t="shared" si="3"/>
        <v>-1257778</v>
      </c>
      <c r="R38" s="2">
        <f t="shared" si="3"/>
        <v>-3681064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-11705774</v>
      </c>
      <c r="X38" s="2">
        <f t="shared" si="3"/>
        <v>1</v>
      </c>
      <c r="Y38" s="2">
        <f t="shared" si="3"/>
        <v>-11705775</v>
      </c>
      <c r="Z38" s="34">
        <f>+IF(X38&lt;&gt;0,+(Y38/X38)*100,0)</f>
        <v>-1170577500</v>
      </c>
      <c r="AA38" s="35">
        <f>+AA17+AA27+AA36</f>
        <v>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-1484060</v>
      </c>
      <c r="I39" s="2">
        <f>+H40+I60</f>
        <v>-2959933</v>
      </c>
      <c r="J39" s="2">
        <f>+G39</f>
        <v>0</v>
      </c>
      <c r="K39" s="2">
        <f>+I40+K60</f>
        <v>-4132287</v>
      </c>
      <c r="L39" s="2">
        <f>+K40+L60</f>
        <v>-5405723</v>
      </c>
      <c r="M39" s="2">
        <f>+L40+M60</f>
        <v>-6641536</v>
      </c>
      <c r="N39" s="2">
        <f>+K39</f>
        <v>-4132287</v>
      </c>
      <c r="O39" s="2">
        <f>+M40+O60</f>
        <v>-8024710</v>
      </c>
      <c r="P39" s="2">
        <f>+O40+P60</f>
        <v>-9188660</v>
      </c>
      <c r="Q39" s="2">
        <f>+P40+Q60</f>
        <v>-10447996</v>
      </c>
      <c r="R39" s="2">
        <f>+O39</f>
        <v>-8024710</v>
      </c>
      <c r="S39" s="2">
        <f>+Q40+S60</f>
        <v>-11705774</v>
      </c>
      <c r="T39" s="2">
        <f>+S40+T60</f>
        <v>-11705774</v>
      </c>
      <c r="U39" s="2">
        <f>+T40+U60</f>
        <v>-11705774</v>
      </c>
      <c r="V39" s="2">
        <f>+S39</f>
        <v>-11705774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-1484060</v>
      </c>
      <c r="H40" s="45">
        <f t="shared" si="4"/>
        <v>-2959933</v>
      </c>
      <c r="I40" s="45">
        <f t="shared" si="4"/>
        <v>-4132287</v>
      </c>
      <c r="J40" s="45">
        <f>+I40</f>
        <v>-4132287</v>
      </c>
      <c r="K40" s="45">
        <f t="shared" si="4"/>
        <v>-5405723</v>
      </c>
      <c r="L40" s="45">
        <f t="shared" si="4"/>
        <v>-6641536</v>
      </c>
      <c r="M40" s="45">
        <f t="shared" si="4"/>
        <v>-8024710</v>
      </c>
      <c r="N40" s="45">
        <f>+M40</f>
        <v>-8024710</v>
      </c>
      <c r="O40" s="45">
        <f t="shared" si="4"/>
        <v>-9188660</v>
      </c>
      <c r="P40" s="45">
        <f t="shared" si="4"/>
        <v>-10447996</v>
      </c>
      <c r="Q40" s="45">
        <f t="shared" si="4"/>
        <v>-11705774</v>
      </c>
      <c r="R40" s="45">
        <f>+Q40</f>
        <v>-11705774</v>
      </c>
      <c r="S40" s="45">
        <f t="shared" si="4"/>
        <v>-11705774</v>
      </c>
      <c r="T40" s="45">
        <f t="shared" si="4"/>
        <v>-11705774</v>
      </c>
      <c r="U40" s="45">
        <f t="shared" si="4"/>
        <v>-11705774</v>
      </c>
      <c r="V40" s="45">
        <f>+U40</f>
        <v>-11705774</v>
      </c>
      <c r="W40" s="45">
        <f>+V40</f>
        <v>-11705774</v>
      </c>
      <c r="X40" s="45">
        <f t="shared" si="4"/>
        <v>1</v>
      </c>
      <c r="Y40" s="45">
        <f t="shared" si="4"/>
        <v>-11705775</v>
      </c>
      <c r="Z40" s="46">
        <f>+IF(X40&lt;&gt;0,+(Y40/X40)*100,0)</f>
        <v>-1170577500</v>
      </c>
      <c r="AA40" s="47">
        <f t="shared" si="4"/>
        <v>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201378</v>
      </c>
      <c r="D7" s="18"/>
      <c r="E7" s="19">
        <v>6141884</v>
      </c>
      <c r="F7" s="20">
        <v>6066156</v>
      </c>
      <c r="G7" s="20"/>
      <c r="H7" s="20"/>
      <c r="I7" s="20">
        <v>-203593</v>
      </c>
      <c r="J7" s="20">
        <v>-203593</v>
      </c>
      <c r="K7" s="20">
        <v>162253</v>
      </c>
      <c r="L7" s="20">
        <v>255510</v>
      </c>
      <c r="M7" s="20">
        <v>216280</v>
      </c>
      <c r="N7" s="20">
        <v>634043</v>
      </c>
      <c r="O7" s="20">
        <v>191814</v>
      </c>
      <c r="P7" s="20">
        <v>189817</v>
      </c>
      <c r="Q7" s="20">
        <v>221400</v>
      </c>
      <c r="R7" s="20">
        <v>603031</v>
      </c>
      <c r="S7" s="20"/>
      <c r="T7" s="20"/>
      <c r="U7" s="20"/>
      <c r="V7" s="20"/>
      <c r="W7" s="20">
        <v>1033481</v>
      </c>
      <c r="X7" s="20">
        <v>4549617</v>
      </c>
      <c r="Y7" s="20">
        <v>-3516136</v>
      </c>
      <c r="Z7" s="21">
        <v>-77.284219748607413</v>
      </c>
      <c r="AA7" s="22">
        <v>6066156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8677000</v>
      </c>
      <c r="F10" s="20">
        <v>40634717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30476034</v>
      </c>
      <c r="Y10" s="20">
        <v>-30476034</v>
      </c>
      <c r="Z10" s="21">
        <v>-100</v>
      </c>
      <c r="AA10" s="22">
        <v>40634717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-4244146</v>
      </c>
      <c r="F14" s="20">
        <v>-3914448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-2935836</v>
      </c>
      <c r="Y14" s="20">
        <v>2935836</v>
      </c>
      <c r="Z14" s="21">
        <v>-100</v>
      </c>
      <c r="AA14" s="22">
        <v>-3914448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201378</v>
      </c>
      <c r="D17" s="26">
        <f>SUM(D6:D16)</f>
        <v>0</v>
      </c>
      <c r="E17" s="27">
        <f t="shared" si="0"/>
        <v>10574738</v>
      </c>
      <c r="F17" s="28">
        <f t="shared" si="0"/>
        <v>42786425</v>
      </c>
      <c r="G17" s="28">
        <f t="shared" si="0"/>
        <v>0</v>
      </c>
      <c r="H17" s="28">
        <f t="shared" si="0"/>
        <v>0</v>
      </c>
      <c r="I17" s="28">
        <f t="shared" si="0"/>
        <v>-203593</v>
      </c>
      <c r="J17" s="28">
        <f t="shared" si="0"/>
        <v>-203593</v>
      </c>
      <c r="K17" s="28">
        <f t="shared" si="0"/>
        <v>162253</v>
      </c>
      <c r="L17" s="28">
        <f t="shared" si="0"/>
        <v>255510</v>
      </c>
      <c r="M17" s="28">
        <f t="shared" si="0"/>
        <v>216280</v>
      </c>
      <c r="N17" s="28">
        <f t="shared" si="0"/>
        <v>634043</v>
      </c>
      <c r="O17" s="28">
        <f t="shared" si="0"/>
        <v>191814</v>
      </c>
      <c r="P17" s="28">
        <f t="shared" si="0"/>
        <v>189817</v>
      </c>
      <c r="Q17" s="28">
        <f t="shared" si="0"/>
        <v>221400</v>
      </c>
      <c r="R17" s="28">
        <f t="shared" si="0"/>
        <v>603031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1033481</v>
      </c>
      <c r="X17" s="28">
        <f t="shared" si="0"/>
        <v>32089815</v>
      </c>
      <c r="Y17" s="28">
        <f t="shared" si="0"/>
        <v>-31056334</v>
      </c>
      <c r="Z17" s="29">
        <f>+IF(X17&lt;&gt;0,+(Y17/X17)*100,0)</f>
        <v>-96.779411162077437</v>
      </c>
      <c r="AA17" s="30">
        <f>SUM(AA6:AA16)</f>
        <v>42786425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-67356</v>
      </c>
      <c r="D26" s="18"/>
      <c r="E26" s="19"/>
      <c r="F26" s="20"/>
      <c r="G26" s="20">
        <v>-7892</v>
      </c>
      <c r="H26" s="20">
        <v>-2055</v>
      </c>
      <c r="I26" s="20">
        <v>-3474</v>
      </c>
      <c r="J26" s="20">
        <v>-13421</v>
      </c>
      <c r="K26" s="20">
        <v>-5558</v>
      </c>
      <c r="L26" s="20">
        <v>-1565</v>
      </c>
      <c r="M26" s="20"/>
      <c r="N26" s="20">
        <v>-7123</v>
      </c>
      <c r="O26" s="20">
        <v>-4471</v>
      </c>
      <c r="P26" s="20"/>
      <c r="Q26" s="20"/>
      <c r="R26" s="20">
        <v>-4471</v>
      </c>
      <c r="S26" s="20"/>
      <c r="T26" s="20"/>
      <c r="U26" s="20"/>
      <c r="V26" s="20"/>
      <c r="W26" s="20">
        <v>-25015</v>
      </c>
      <c r="X26" s="20"/>
      <c r="Y26" s="20">
        <v>-25015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-67356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-7892</v>
      </c>
      <c r="H27" s="28">
        <f t="shared" si="1"/>
        <v>-2055</v>
      </c>
      <c r="I27" s="28">
        <f t="shared" si="1"/>
        <v>-3474</v>
      </c>
      <c r="J27" s="28">
        <f t="shared" si="1"/>
        <v>-13421</v>
      </c>
      <c r="K27" s="28">
        <f t="shared" si="1"/>
        <v>-5558</v>
      </c>
      <c r="L27" s="28">
        <f t="shared" si="1"/>
        <v>-1565</v>
      </c>
      <c r="M27" s="28">
        <f t="shared" si="1"/>
        <v>0</v>
      </c>
      <c r="N27" s="28">
        <f t="shared" si="1"/>
        <v>-7123</v>
      </c>
      <c r="O27" s="28">
        <f t="shared" si="1"/>
        <v>-4471</v>
      </c>
      <c r="P27" s="28">
        <f t="shared" si="1"/>
        <v>0</v>
      </c>
      <c r="Q27" s="28">
        <f t="shared" si="1"/>
        <v>0</v>
      </c>
      <c r="R27" s="28">
        <f t="shared" si="1"/>
        <v>-4471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-25015</v>
      </c>
      <c r="X27" s="28">
        <f t="shared" si="1"/>
        <v>0</v>
      </c>
      <c r="Y27" s="28">
        <f t="shared" si="1"/>
        <v>-25015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134022</v>
      </c>
      <c r="D38" s="32">
        <f>+D17+D27+D36</f>
        <v>0</v>
      </c>
      <c r="E38" s="33">
        <f t="shared" si="3"/>
        <v>10574738</v>
      </c>
      <c r="F38" s="2">
        <f t="shared" si="3"/>
        <v>42786425</v>
      </c>
      <c r="G38" s="2">
        <f t="shared" si="3"/>
        <v>-7892</v>
      </c>
      <c r="H38" s="2">
        <f t="shared" si="3"/>
        <v>-2055</v>
      </c>
      <c r="I38" s="2">
        <f t="shared" si="3"/>
        <v>-207067</v>
      </c>
      <c r="J38" s="2">
        <f t="shared" si="3"/>
        <v>-217014</v>
      </c>
      <c r="K38" s="2">
        <f t="shared" si="3"/>
        <v>156695</v>
      </c>
      <c r="L38" s="2">
        <f t="shared" si="3"/>
        <v>253945</v>
      </c>
      <c r="M38" s="2">
        <f t="shared" si="3"/>
        <v>216280</v>
      </c>
      <c r="N38" s="2">
        <f t="shared" si="3"/>
        <v>626920</v>
      </c>
      <c r="O38" s="2">
        <f t="shared" si="3"/>
        <v>187343</v>
      </c>
      <c r="P38" s="2">
        <f t="shared" si="3"/>
        <v>189817</v>
      </c>
      <c r="Q38" s="2">
        <f t="shared" si="3"/>
        <v>221400</v>
      </c>
      <c r="R38" s="2">
        <f t="shared" si="3"/>
        <v>598560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1008466</v>
      </c>
      <c r="X38" s="2">
        <f t="shared" si="3"/>
        <v>32089815</v>
      </c>
      <c r="Y38" s="2">
        <f t="shared" si="3"/>
        <v>-31081349</v>
      </c>
      <c r="Z38" s="34">
        <f>+IF(X38&lt;&gt;0,+(Y38/X38)*100,0)</f>
        <v>-96.857364244698829</v>
      </c>
      <c r="AA38" s="35">
        <f>+AA17+AA27+AA36</f>
        <v>42786425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-7892</v>
      </c>
      <c r="I39" s="2">
        <f>+H40+I60</f>
        <v>-9947</v>
      </c>
      <c r="J39" s="2">
        <f>+G39</f>
        <v>0</v>
      </c>
      <c r="K39" s="2">
        <f>+I40+K60</f>
        <v>-217014</v>
      </c>
      <c r="L39" s="2">
        <f>+K40+L60</f>
        <v>-60319</v>
      </c>
      <c r="M39" s="2">
        <f>+L40+M60</f>
        <v>193626</v>
      </c>
      <c r="N39" s="2">
        <f>+K39</f>
        <v>-217014</v>
      </c>
      <c r="O39" s="2">
        <f>+M40+O60</f>
        <v>409906</v>
      </c>
      <c r="P39" s="2">
        <f>+O40+P60</f>
        <v>597249</v>
      </c>
      <c r="Q39" s="2">
        <f>+P40+Q60</f>
        <v>787066</v>
      </c>
      <c r="R39" s="2">
        <f>+O39</f>
        <v>409906</v>
      </c>
      <c r="S39" s="2">
        <f>+Q40+S60</f>
        <v>1008466</v>
      </c>
      <c r="T39" s="2">
        <f>+S40+T60</f>
        <v>1008466</v>
      </c>
      <c r="U39" s="2">
        <f>+T40+U60</f>
        <v>1008466</v>
      </c>
      <c r="V39" s="2">
        <f>+S39</f>
        <v>1008466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134022</v>
      </c>
      <c r="D40" s="43">
        <f t="shared" ref="D40:AA40" si="4">+D38+D39</f>
        <v>0</v>
      </c>
      <c r="E40" s="44">
        <f t="shared" si="4"/>
        <v>10574738</v>
      </c>
      <c r="F40" s="45">
        <f t="shared" si="4"/>
        <v>42786425</v>
      </c>
      <c r="G40" s="45">
        <f t="shared" si="4"/>
        <v>-7892</v>
      </c>
      <c r="H40" s="45">
        <f t="shared" si="4"/>
        <v>-9947</v>
      </c>
      <c r="I40" s="45">
        <f t="shared" si="4"/>
        <v>-217014</v>
      </c>
      <c r="J40" s="45">
        <f>+I40</f>
        <v>-217014</v>
      </c>
      <c r="K40" s="45">
        <f t="shared" si="4"/>
        <v>-60319</v>
      </c>
      <c r="L40" s="45">
        <f t="shared" si="4"/>
        <v>193626</v>
      </c>
      <c r="M40" s="45">
        <f t="shared" si="4"/>
        <v>409906</v>
      </c>
      <c r="N40" s="45">
        <f>+M40</f>
        <v>409906</v>
      </c>
      <c r="O40" s="45">
        <f t="shared" si="4"/>
        <v>597249</v>
      </c>
      <c r="P40" s="45">
        <f t="shared" si="4"/>
        <v>787066</v>
      </c>
      <c r="Q40" s="45">
        <f t="shared" si="4"/>
        <v>1008466</v>
      </c>
      <c r="R40" s="45">
        <f>+Q40</f>
        <v>1008466</v>
      </c>
      <c r="S40" s="45">
        <f t="shared" si="4"/>
        <v>1008466</v>
      </c>
      <c r="T40" s="45">
        <f t="shared" si="4"/>
        <v>1008466</v>
      </c>
      <c r="U40" s="45">
        <f t="shared" si="4"/>
        <v>1008466</v>
      </c>
      <c r="V40" s="45">
        <f>+U40</f>
        <v>1008466</v>
      </c>
      <c r="W40" s="45">
        <f>+V40</f>
        <v>1008466</v>
      </c>
      <c r="X40" s="45">
        <f t="shared" si="4"/>
        <v>32089815</v>
      </c>
      <c r="Y40" s="45">
        <f t="shared" si="4"/>
        <v>-31081349</v>
      </c>
      <c r="Z40" s="46">
        <f>+IF(X40&lt;&gt;0,+(Y40/X40)*100,0)</f>
        <v>-96.857364244698829</v>
      </c>
      <c r="AA40" s="47">
        <f t="shared" si="4"/>
        <v>42786425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45335788</v>
      </c>
      <c r="D7" s="18"/>
      <c r="E7" s="19">
        <v>34804636</v>
      </c>
      <c r="F7" s="20">
        <v>57123351</v>
      </c>
      <c r="G7" s="20">
        <v>4293185</v>
      </c>
      <c r="H7" s="20">
        <v>4162813</v>
      </c>
      <c r="I7" s="20">
        <v>4288728</v>
      </c>
      <c r="J7" s="20">
        <v>12744726</v>
      </c>
      <c r="K7" s="20">
        <v>4195101</v>
      </c>
      <c r="L7" s="20">
        <v>4159952</v>
      </c>
      <c r="M7" s="20">
        <v>3508570</v>
      </c>
      <c r="N7" s="20">
        <v>11863623</v>
      </c>
      <c r="O7" s="20">
        <v>3503978</v>
      </c>
      <c r="P7" s="20">
        <v>3572523</v>
      </c>
      <c r="Q7" s="20">
        <v>3691071</v>
      </c>
      <c r="R7" s="20">
        <v>10767572</v>
      </c>
      <c r="S7" s="20"/>
      <c r="T7" s="20"/>
      <c r="U7" s="20"/>
      <c r="V7" s="20"/>
      <c r="W7" s="20">
        <v>35375921</v>
      </c>
      <c r="X7" s="20">
        <v>32808152</v>
      </c>
      <c r="Y7" s="20">
        <v>2567769</v>
      </c>
      <c r="Z7" s="21">
        <v>7.8266188232729474</v>
      </c>
      <c r="AA7" s="22">
        <v>57123351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6462000</v>
      </c>
      <c r="F9" s="20">
        <v>1329096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3563282</v>
      </c>
      <c r="Y9" s="20">
        <v>-3563282</v>
      </c>
      <c r="Z9" s="21">
        <v>-100</v>
      </c>
      <c r="AA9" s="22">
        <v>1329096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43080000</v>
      </c>
      <c r="F10" s="20">
        <v>8860637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23755168</v>
      </c>
      <c r="Y10" s="20">
        <v>-23755168</v>
      </c>
      <c r="Z10" s="21">
        <v>-100</v>
      </c>
      <c r="AA10" s="22">
        <v>8860637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-2269802</v>
      </c>
      <c r="D14" s="18"/>
      <c r="E14" s="19">
        <v>-33317583</v>
      </c>
      <c r="F14" s="20">
        <v>-33169233</v>
      </c>
      <c r="G14" s="20">
        <v>-45379</v>
      </c>
      <c r="H14" s="20">
        <v>-7139</v>
      </c>
      <c r="I14" s="20">
        <v>-91697</v>
      </c>
      <c r="J14" s="20">
        <v>-144215</v>
      </c>
      <c r="K14" s="20">
        <v>-54047</v>
      </c>
      <c r="L14" s="20">
        <v>-18954</v>
      </c>
      <c r="M14" s="20">
        <v>-124113</v>
      </c>
      <c r="N14" s="20">
        <v>-197114</v>
      </c>
      <c r="O14" s="20">
        <v>-4120</v>
      </c>
      <c r="P14" s="20">
        <v>-173009</v>
      </c>
      <c r="Q14" s="20">
        <v>-308042</v>
      </c>
      <c r="R14" s="20">
        <v>-485171</v>
      </c>
      <c r="S14" s="20"/>
      <c r="T14" s="20"/>
      <c r="U14" s="20"/>
      <c r="V14" s="20"/>
      <c r="W14" s="20">
        <v>-826500</v>
      </c>
      <c r="X14" s="20">
        <v>-24951133</v>
      </c>
      <c r="Y14" s="20">
        <v>24124633</v>
      </c>
      <c r="Z14" s="21">
        <v>-96.687525171702632</v>
      </c>
      <c r="AA14" s="22">
        <v>-33169233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-266000</v>
      </c>
      <c r="F15" s="20">
        <v>-266000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-199503</v>
      </c>
      <c r="Y15" s="20">
        <v>199503</v>
      </c>
      <c r="Z15" s="21">
        <v>-100</v>
      </c>
      <c r="AA15" s="22">
        <v>-266000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43065986</v>
      </c>
      <c r="D17" s="26">
        <f>SUM(D6:D16)</f>
        <v>0</v>
      </c>
      <c r="E17" s="27">
        <f t="shared" si="0"/>
        <v>50763053</v>
      </c>
      <c r="F17" s="28">
        <f t="shared" si="0"/>
        <v>33877851</v>
      </c>
      <c r="G17" s="28">
        <f t="shared" si="0"/>
        <v>4247806</v>
      </c>
      <c r="H17" s="28">
        <f t="shared" si="0"/>
        <v>4155674</v>
      </c>
      <c r="I17" s="28">
        <f t="shared" si="0"/>
        <v>4197031</v>
      </c>
      <c r="J17" s="28">
        <f t="shared" si="0"/>
        <v>12600511</v>
      </c>
      <c r="K17" s="28">
        <f t="shared" si="0"/>
        <v>4141054</v>
      </c>
      <c r="L17" s="28">
        <f t="shared" si="0"/>
        <v>4140998</v>
      </c>
      <c r="M17" s="28">
        <f t="shared" si="0"/>
        <v>3384457</v>
      </c>
      <c r="N17" s="28">
        <f t="shared" si="0"/>
        <v>11666509</v>
      </c>
      <c r="O17" s="28">
        <f t="shared" si="0"/>
        <v>3499858</v>
      </c>
      <c r="P17" s="28">
        <f t="shared" si="0"/>
        <v>3399514</v>
      </c>
      <c r="Q17" s="28">
        <f t="shared" si="0"/>
        <v>3383029</v>
      </c>
      <c r="R17" s="28">
        <f t="shared" si="0"/>
        <v>10282401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34549421</v>
      </c>
      <c r="X17" s="28">
        <f t="shared" si="0"/>
        <v>34975966</v>
      </c>
      <c r="Y17" s="28">
        <f t="shared" si="0"/>
        <v>-426545</v>
      </c>
      <c r="Z17" s="29">
        <f>+IF(X17&lt;&gt;0,+(Y17/X17)*100,0)</f>
        <v>-1.219537438937355</v>
      </c>
      <c r="AA17" s="30">
        <f>SUM(AA6:AA16)</f>
        <v>33877851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-55282683</v>
      </c>
      <c r="D26" s="18"/>
      <c r="E26" s="19">
        <v>-37992000</v>
      </c>
      <c r="F26" s="20">
        <v>-3505854</v>
      </c>
      <c r="G26" s="20">
        <v>-1134264</v>
      </c>
      <c r="H26" s="20"/>
      <c r="I26" s="20"/>
      <c r="J26" s="20">
        <v>-1134264</v>
      </c>
      <c r="K26" s="20"/>
      <c r="L26" s="20"/>
      <c r="M26" s="20">
        <v>-29578</v>
      </c>
      <c r="N26" s="20">
        <v>-29578</v>
      </c>
      <c r="O26" s="20"/>
      <c r="P26" s="20"/>
      <c r="Q26" s="20"/>
      <c r="R26" s="20"/>
      <c r="S26" s="20"/>
      <c r="T26" s="20"/>
      <c r="U26" s="20"/>
      <c r="V26" s="20"/>
      <c r="W26" s="20">
        <v>-1163842</v>
      </c>
      <c r="X26" s="20">
        <v>-22855762</v>
      </c>
      <c r="Y26" s="20">
        <v>21691920</v>
      </c>
      <c r="Z26" s="21">
        <v>-94.907883622519336</v>
      </c>
      <c r="AA26" s="22">
        <v>-3505854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-55282683</v>
      </c>
      <c r="D27" s="26">
        <f>SUM(D21:D26)</f>
        <v>0</v>
      </c>
      <c r="E27" s="27">
        <f t="shared" si="1"/>
        <v>-37992000</v>
      </c>
      <c r="F27" s="28">
        <f t="shared" si="1"/>
        <v>-3505854</v>
      </c>
      <c r="G27" s="28">
        <f t="shared" si="1"/>
        <v>-1134264</v>
      </c>
      <c r="H27" s="28">
        <f t="shared" si="1"/>
        <v>0</v>
      </c>
      <c r="I27" s="28">
        <f t="shared" si="1"/>
        <v>0</v>
      </c>
      <c r="J27" s="28">
        <f t="shared" si="1"/>
        <v>-1134264</v>
      </c>
      <c r="K27" s="28">
        <f t="shared" si="1"/>
        <v>0</v>
      </c>
      <c r="L27" s="28">
        <f t="shared" si="1"/>
        <v>0</v>
      </c>
      <c r="M27" s="28">
        <f t="shared" si="1"/>
        <v>-29578</v>
      </c>
      <c r="N27" s="28">
        <f t="shared" si="1"/>
        <v>-29578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-1163842</v>
      </c>
      <c r="X27" s="28">
        <f t="shared" si="1"/>
        <v>-22855762</v>
      </c>
      <c r="Y27" s="28">
        <f t="shared" si="1"/>
        <v>21691920</v>
      </c>
      <c r="Z27" s="29">
        <f>+IF(X27&lt;&gt;0,+(Y27/X27)*100,0)</f>
        <v>-94.907883622519336</v>
      </c>
      <c r="AA27" s="30">
        <f>SUM(AA21:AA26)</f>
        <v>-3505854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-12216697</v>
      </c>
      <c r="D38" s="32">
        <f>+D17+D27+D36</f>
        <v>0</v>
      </c>
      <c r="E38" s="33">
        <f t="shared" si="3"/>
        <v>12771053</v>
      </c>
      <c r="F38" s="2">
        <f t="shared" si="3"/>
        <v>30371997</v>
      </c>
      <c r="G38" s="2">
        <f t="shared" si="3"/>
        <v>3113542</v>
      </c>
      <c r="H38" s="2">
        <f t="shared" si="3"/>
        <v>4155674</v>
      </c>
      <c r="I38" s="2">
        <f t="shared" si="3"/>
        <v>4197031</v>
      </c>
      <c r="J38" s="2">
        <f t="shared" si="3"/>
        <v>11466247</v>
      </c>
      <c r="K38" s="2">
        <f t="shared" si="3"/>
        <v>4141054</v>
      </c>
      <c r="L38" s="2">
        <f t="shared" si="3"/>
        <v>4140998</v>
      </c>
      <c r="M38" s="2">
        <f t="shared" si="3"/>
        <v>3354879</v>
      </c>
      <c r="N38" s="2">
        <f t="shared" si="3"/>
        <v>11636931</v>
      </c>
      <c r="O38" s="2">
        <f t="shared" si="3"/>
        <v>3499858</v>
      </c>
      <c r="P38" s="2">
        <f t="shared" si="3"/>
        <v>3399514</v>
      </c>
      <c r="Q38" s="2">
        <f t="shared" si="3"/>
        <v>3383029</v>
      </c>
      <c r="R38" s="2">
        <f t="shared" si="3"/>
        <v>10282401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33385579</v>
      </c>
      <c r="X38" s="2">
        <f t="shared" si="3"/>
        <v>12120204</v>
      </c>
      <c r="Y38" s="2">
        <f t="shared" si="3"/>
        <v>21265375</v>
      </c>
      <c r="Z38" s="34">
        <f>+IF(X38&lt;&gt;0,+(Y38/X38)*100,0)</f>
        <v>175.45393625387823</v>
      </c>
      <c r="AA38" s="35">
        <f>+AA17+AA27+AA36</f>
        <v>30371997</v>
      </c>
    </row>
    <row r="39" spans="1:27" x14ac:dyDescent="0.25">
      <c r="A39" s="23" t="s">
        <v>60</v>
      </c>
      <c r="B39" s="17"/>
      <c r="C39" s="32">
        <v>-19632415</v>
      </c>
      <c r="D39" s="32"/>
      <c r="E39" s="33">
        <v>-58897244</v>
      </c>
      <c r="F39" s="2">
        <v>-30991322</v>
      </c>
      <c r="G39" s="2">
        <v>-30991322</v>
      </c>
      <c r="H39" s="2">
        <f>+G40+H60</f>
        <v>-27877780</v>
      </c>
      <c r="I39" s="2">
        <f>+H40+I60</f>
        <v>-23722106</v>
      </c>
      <c r="J39" s="2">
        <f>+G39</f>
        <v>-30991322</v>
      </c>
      <c r="K39" s="2">
        <f>+I40+K60</f>
        <v>-19525075</v>
      </c>
      <c r="L39" s="2">
        <f>+K40+L60</f>
        <v>-15384021</v>
      </c>
      <c r="M39" s="2">
        <f>+L40+M60</f>
        <v>-11243023</v>
      </c>
      <c r="N39" s="2">
        <f>+K39</f>
        <v>-19525075</v>
      </c>
      <c r="O39" s="2">
        <f>+M40+O60</f>
        <v>-7888144</v>
      </c>
      <c r="P39" s="2">
        <f>+O40+P60</f>
        <v>-4388286</v>
      </c>
      <c r="Q39" s="2">
        <f>+P40+Q60</f>
        <v>-988772</v>
      </c>
      <c r="R39" s="2">
        <f>+O39</f>
        <v>-7888144</v>
      </c>
      <c r="S39" s="2">
        <f>+Q40+S60</f>
        <v>2394257</v>
      </c>
      <c r="T39" s="2">
        <f>+S40+T60</f>
        <v>2394257</v>
      </c>
      <c r="U39" s="2">
        <f>+T40+U60</f>
        <v>2394257</v>
      </c>
      <c r="V39" s="2">
        <f>+S39</f>
        <v>2394257</v>
      </c>
      <c r="W39" s="2">
        <f>+G39</f>
        <v>-30991322</v>
      </c>
      <c r="X39" s="2">
        <v>-30991322</v>
      </c>
      <c r="Y39" s="2">
        <f>+W39-X39</f>
        <v>0</v>
      </c>
      <c r="Z39" s="34">
        <f>+IF(X39&lt;&gt;0,+(Y39/X39)*100,0)</f>
        <v>0</v>
      </c>
      <c r="AA39" s="35">
        <v>-30991322</v>
      </c>
    </row>
    <row r="40" spans="1:27" x14ac:dyDescent="0.25">
      <c r="A40" s="41" t="s">
        <v>62</v>
      </c>
      <c r="B40" s="42" t="s">
        <v>61</v>
      </c>
      <c r="C40" s="43">
        <f>+C38+C39</f>
        <v>-31849112</v>
      </c>
      <c r="D40" s="43">
        <f t="shared" ref="D40:AA40" si="4">+D38+D39</f>
        <v>0</v>
      </c>
      <c r="E40" s="44">
        <f t="shared" si="4"/>
        <v>-46126191</v>
      </c>
      <c r="F40" s="45">
        <f t="shared" si="4"/>
        <v>-619325</v>
      </c>
      <c r="G40" s="45">
        <f t="shared" si="4"/>
        <v>-27877780</v>
      </c>
      <c r="H40" s="45">
        <f t="shared" si="4"/>
        <v>-23722106</v>
      </c>
      <c r="I40" s="45">
        <f t="shared" si="4"/>
        <v>-19525075</v>
      </c>
      <c r="J40" s="45">
        <f>+I40</f>
        <v>-19525075</v>
      </c>
      <c r="K40" s="45">
        <f t="shared" si="4"/>
        <v>-15384021</v>
      </c>
      <c r="L40" s="45">
        <f t="shared" si="4"/>
        <v>-11243023</v>
      </c>
      <c r="M40" s="45">
        <f t="shared" si="4"/>
        <v>-7888144</v>
      </c>
      <c r="N40" s="45">
        <f>+M40</f>
        <v>-7888144</v>
      </c>
      <c r="O40" s="45">
        <f t="shared" si="4"/>
        <v>-4388286</v>
      </c>
      <c r="P40" s="45">
        <f t="shared" si="4"/>
        <v>-988772</v>
      </c>
      <c r="Q40" s="45">
        <f t="shared" si="4"/>
        <v>2394257</v>
      </c>
      <c r="R40" s="45">
        <f>+Q40</f>
        <v>2394257</v>
      </c>
      <c r="S40" s="45">
        <f t="shared" si="4"/>
        <v>2394257</v>
      </c>
      <c r="T40" s="45">
        <f t="shared" si="4"/>
        <v>2394257</v>
      </c>
      <c r="U40" s="45">
        <f t="shared" si="4"/>
        <v>2394257</v>
      </c>
      <c r="V40" s="45">
        <f>+U40</f>
        <v>2394257</v>
      </c>
      <c r="W40" s="45">
        <f>+V40</f>
        <v>2394257</v>
      </c>
      <c r="X40" s="45">
        <f t="shared" si="4"/>
        <v>-18871118</v>
      </c>
      <c r="Y40" s="45">
        <f t="shared" si="4"/>
        <v>21265375</v>
      </c>
      <c r="Z40" s="46">
        <f>+IF(X40&lt;&gt;0,+(Y40/X40)*100,0)</f>
        <v>-112.68741470431164</v>
      </c>
      <c r="AA40" s="47">
        <f t="shared" si="4"/>
        <v>-619325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-30991322</v>
      </c>
      <c r="J60">
        <v>-30991322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-3423773</v>
      </c>
      <c r="F14" s="20">
        <v>-3423784</v>
      </c>
      <c r="G14" s="20">
        <v>-582124</v>
      </c>
      <c r="H14" s="20">
        <v>-481592</v>
      </c>
      <c r="I14" s="20">
        <v>-589461</v>
      </c>
      <c r="J14" s="20">
        <v>-1653177</v>
      </c>
      <c r="K14" s="20">
        <v>-514401</v>
      </c>
      <c r="L14" s="20">
        <v>-498203</v>
      </c>
      <c r="M14" s="20">
        <v>-420850</v>
      </c>
      <c r="N14" s="20">
        <v>-1433454</v>
      </c>
      <c r="O14" s="20">
        <v>-583685</v>
      </c>
      <c r="P14" s="20">
        <v>-599551</v>
      </c>
      <c r="Q14" s="20">
        <v>-621449</v>
      </c>
      <c r="R14" s="20">
        <v>-1804685</v>
      </c>
      <c r="S14" s="20"/>
      <c r="T14" s="20"/>
      <c r="U14" s="20"/>
      <c r="V14" s="20"/>
      <c r="W14" s="20">
        <v>-4891316</v>
      </c>
      <c r="X14" s="20">
        <v>-2567840</v>
      </c>
      <c r="Y14" s="20">
        <v>-2323476</v>
      </c>
      <c r="Z14" s="21">
        <v>90.483674995326808</v>
      </c>
      <c r="AA14" s="22">
        <v>-3423784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-3423773</v>
      </c>
      <c r="F17" s="28">
        <f t="shared" si="0"/>
        <v>-3423784</v>
      </c>
      <c r="G17" s="28">
        <f t="shared" si="0"/>
        <v>-582124</v>
      </c>
      <c r="H17" s="28">
        <f t="shared" si="0"/>
        <v>-481592</v>
      </c>
      <c r="I17" s="28">
        <f t="shared" si="0"/>
        <v>-589461</v>
      </c>
      <c r="J17" s="28">
        <f t="shared" si="0"/>
        <v>-1653177</v>
      </c>
      <c r="K17" s="28">
        <f t="shared" si="0"/>
        <v>-514401</v>
      </c>
      <c r="L17" s="28">
        <f t="shared" si="0"/>
        <v>-498203</v>
      </c>
      <c r="M17" s="28">
        <f t="shared" si="0"/>
        <v>-420850</v>
      </c>
      <c r="N17" s="28">
        <f t="shared" si="0"/>
        <v>-1433454</v>
      </c>
      <c r="O17" s="28">
        <f t="shared" si="0"/>
        <v>-583685</v>
      </c>
      <c r="P17" s="28">
        <f t="shared" si="0"/>
        <v>-599551</v>
      </c>
      <c r="Q17" s="28">
        <f t="shared" si="0"/>
        <v>-621449</v>
      </c>
      <c r="R17" s="28">
        <f t="shared" si="0"/>
        <v>-1804685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-4891316</v>
      </c>
      <c r="X17" s="28">
        <f t="shared" si="0"/>
        <v>-2567840</v>
      </c>
      <c r="Y17" s="28">
        <f t="shared" si="0"/>
        <v>-2323476</v>
      </c>
      <c r="Z17" s="29">
        <f>+IF(X17&lt;&gt;0,+(Y17/X17)*100,0)</f>
        <v>90.483674995326808</v>
      </c>
      <c r="AA17" s="30">
        <f>SUM(AA6:AA16)</f>
        <v>-3423784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-3423773</v>
      </c>
      <c r="F38" s="2">
        <f t="shared" si="3"/>
        <v>-3423784</v>
      </c>
      <c r="G38" s="2">
        <f t="shared" si="3"/>
        <v>-582124</v>
      </c>
      <c r="H38" s="2">
        <f t="shared" si="3"/>
        <v>-481592</v>
      </c>
      <c r="I38" s="2">
        <f t="shared" si="3"/>
        <v>-589461</v>
      </c>
      <c r="J38" s="2">
        <f t="shared" si="3"/>
        <v>-1653177</v>
      </c>
      <c r="K38" s="2">
        <f t="shared" si="3"/>
        <v>-514401</v>
      </c>
      <c r="L38" s="2">
        <f t="shared" si="3"/>
        <v>-498203</v>
      </c>
      <c r="M38" s="2">
        <f t="shared" si="3"/>
        <v>-420850</v>
      </c>
      <c r="N38" s="2">
        <f t="shared" si="3"/>
        <v>-1433454</v>
      </c>
      <c r="O38" s="2">
        <f t="shared" si="3"/>
        <v>-583685</v>
      </c>
      <c r="P38" s="2">
        <f t="shared" si="3"/>
        <v>-599551</v>
      </c>
      <c r="Q38" s="2">
        <f t="shared" si="3"/>
        <v>-621449</v>
      </c>
      <c r="R38" s="2">
        <f t="shared" si="3"/>
        <v>-1804685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-4891316</v>
      </c>
      <c r="X38" s="2">
        <f t="shared" si="3"/>
        <v>-2567840</v>
      </c>
      <c r="Y38" s="2">
        <f t="shared" si="3"/>
        <v>-2323476</v>
      </c>
      <c r="Z38" s="34">
        <f>+IF(X38&lt;&gt;0,+(Y38/X38)*100,0)</f>
        <v>90.483674995326808</v>
      </c>
      <c r="AA38" s="35">
        <f>+AA17+AA27+AA36</f>
        <v>-3423784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-582124</v>
      </c>
      <c r="I39" s="2">
        <f>+H40+I60</f>
        <v>-1063716</v>
      </c>
      <c r="J39" s="2">
        <f>+G39</f>
        <v>0</v>
      </c>
      <c r="K39" s="2">
        <f>+I40+K60</f>
        <v>-1653177</v>
      </c>
      <c r="L39" s="2">
        <f>+K40+L60</f>
        <v>-2167578</v>
      </c>
      <c r="M39" s="2">
        <f>+L40+M60</f>
        <v>-2665781</v>
      </c>
      <c r="N39" s="2">
        <f>+K39</f>
        <v>-1653177</v>
      </c>
      <c r="O39" s="2">
        <f>+M40+O60</f>
        <v>-3086631</v>
      </c>
      <c r="P39" s="2">
        <f>+O40+P60</f>
        <v>-3670316</v>
      </c>
      <c r="Q39" s="2">
        <f>+P40+Q60</f>
        <v>-4269867</v>
      </c>
      <c r="R39" s="2">
        <f>+O39</f>
        <v>-3086631</v>
      </c>
      <c r="S39" s="2">
        <f>+Q40+S60</f>
        <v>-4891316</v>
      </c>
      <c r="T39" s="2">
        <f>+S40+T60</f>
        <v>-4891316</v>
      </c>
      <c r="U39" s="2">
        <f>+T40+U60</f>
        <v>-4891316</v>
      </c>
      <c r="V39" s="2">
        <f>+S39</f>
        <v>-4891316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-3423773</v>
      </c>
      <c r="F40" s="45">
        <f t="shared" si="4"/>
        <v>-3423784</v>
      </c>
      <c r="G40" s="45">
        <f t="shared" si="4"/>
        <v>-582124</v>
      </c>
      <c r="H40" s="45">
        <f t="shared" si="4"/>
        <v>-1063716</v>
      </c>
      <c r="I40" s="45">
        <f t="shared" si="4"/>
        <v>-1653177</v>
      </c>
      <c r="J40" s="45">
        <f>+I40</f>
        <v>-1653177</v>
      </c>
      <c r="K40" s="45">
        <f t="shared" si="4"/>
        <v>-2167578</v>
      </c>
      <c r="L40" s="45">
        <f t="shared" si="4"/>
        <v>-2665781</v>
      </c>
      <c r="M40" s="45">
        <f t="shared" si="4"/>
        <v>-3086631</v>
      </c>
      <c r="N40" s="45">
        <f>+M40</f>
        <v>-3086631</v>
      </c>
      <c r="O40" s="45">
        <f t="shared" si="4"/>
        <v>-3670316</v>
      </c>
      <c r="P40" s="45">
        <f t="shared" si="4"/>
        <v>-4269867</v>
      </c>
      <c r="Q40" s="45">
        <f t="shared" si="4"/>
        <v>-4891316</v>
      </c>
      <c r="R40" s="45">
        <f>+Q40</f>
        <v>-4891316</v>
      </c>
      <c r="S40" s="45">
        <f t="shared" si="4"/>
        <v>-4891316</v>
      </c>
      <c r="T40" s="45">
        <f t="shared" si="4"/>
        <v>-4891316</v>
      </c>
      <c r="U40" s="45">
        <f t="shared" si="4"/>
        <v>-4891316</v>
      </c>
      <c r="V40" s="45">
        <f>+U40</f>
        <v>-4891316</v>
      </c>
      <c r="W40" s="45">
        <f>+V40</f>
        <v>-4891316</v>
      </c>
      <c r="X40" s="45">
        <f t="shared" si="4"/>
        <v>-2567840</v>
      </c>
      <c r="Y40" s="45">
        <f t="shared" si="4"/>
        <v>-2323476</v>
      </c>
      <c r="Z40" s="46">
        <f>+IF(X40&lt;&gt;0,+(Y40/X40)*100,0)</f>
        <v>90.483674995326808</v>
      </c>
      <c r="AA40" s="47">
        <f t="shared" si="4"/>
        <v>-3423784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3620842</v>
      </c>
      <c r="D7" s="18"/>
      <c r="E7" s="19">
        <v>11615219</v>
      </c>
      <c r="F7" s="20">
        <v>11615219</v>
      </c>
      <c r="G7" s="20">
        <v>295637</v>
      </c>
      <c r="H7" s="20">
        <v>351609</v>
      </c>
      <c r="I7" s="20">
        <v>320807</v>
      </c>
      <c r="J7" s="20">
        <v>968053</v>
      </c>
      <c r="K7" s="20">
        <v>359576</v>
      </c>
      <c r="L7" s="20">
        <v>437107</v>
      </c>
      <c r="M7" s="20">
        <v>317869</v>
      </c>
      <c r="N7" s="20">
        <v>1114552</v>
      </c>
      <c r="O7" s="20">
        <v>394042</v>
      </c>
      <c r="P7" s="20">
        <v>389479</v>
      </c>
      <c r="Q7" s="20">
        <v>422550</v>
      </c>
      <c r="R7" s="20">
        <v>1206071</v>
      </c>
      <c r="S7" s="20"/>
      <c r="T7" s="20"/>
      <c r="U7" s="20"/>
      <c r="V7" s="20"/>
      <c r="W7" s="20">
        <v>3288676</v>
      </c>
      <c r="X7" s="20">
        <v>8711415</v>
      </c>
      <c r="Y7" s="20">
        <v>-5422739</v>
      </c>
      <c r="Z7" s="21">
        <v>-62.248658799976809</v>
      </c>
      <c r="AA7" s="22">
        <v>11615219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7207121</v>
      </c>
      <c r="F8" s="20">
        <v>7207121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5405337</v>
      </c>
      <c r="Y8" s="20">
        <v>-5405337</v>
      </c>
      <c r="Z8" s="21">
        <v>-100</v>
      </c>
      <c r="AA8" s="22">
        <v>7207121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-8851357</v>
      </c>
      <c r="D14" s="18"/>
      <c r="E14" s="19">
        <v>-19438781</v>
      </c>
      <c r="F14" s="20">
        <v>-19438781</v>
      </c>
      <c r="G14" s="20"/>
      <c r="H14" s="20">
        <v>-2191760</v>
      </c>
      <c r="I14" s="20">
        <v>-1882793</v>
      </c>
      <c r="J14" s="20">
        <v>-4074553</v>
      </c>
      <c r="K14" s="20"/>
      <c r="L14" s="20">
        <v>-328250</v>
      </c>
      <c r="M14" s="20">
        <v>-204323</v>
      </c>
      <c r="N14" s="20">
        <v>-532573</v>
      </c>
      <c r="O14" s="20">
        <v>-734492</v>
      </c>
      <c r="P14" s="20">
        <v>-704082</v>
      </c>
      <c r="Q14" s="20">
        <v>-3055002</v>
      </c>
      <c r="R14" s="20">
        <v>-4493576</v>
      </c>
      <c r="S14" s="20"/>
      <c r="T14" s="20"/>
      <c r="U14" s="20"/>
      <c r="V14" s="20"/>
      <c r="W14" s="20">
        <v>-9100702</v>
      </c>
      <c r="X14" s="20">
        <v>-14579082</v>
      </c>
      <c r="Y14" s="20">
        <v>5478380</v>
      </c>
      <c r="Z14" s="21">
        <v>-37.576988729468702</v>
      </c>
      <c r="AA14" s="22">
        <v>-19438781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1769485</v>
      </c>
      <c r="D17" s="26">
        <f>SUM(D6:D16)</f>
        <v>0</v>
      </c>
      <c r="E17" s="27">
        <f t="shared" si="0"/>
        <v>-616441</v>
      </c>
      <c r="F17" s="28">
        <f t="shared" si="0"/>
        <v>-616441</v>
      </c>
      <c r="G17" s="28">
        <f t="shared" si="0"/>
        <v>295637</v>
      </c>
      <c r="H17" s="28">
        <f t="shared" si="0"/>
        <v>-1840151</v>
      </c>
      <c r="I17" s="28">
        <f t="shared" si="0"/>
        <v>-1561986</v>
      </c>
      <c r="J17" s="28">
        <f t="shared" si="0"/>
        <v>-3106500</v>
      </c>
      <c r="K17" s="28">
        <f t="shared" si="0"/>
        <v>359576</v>
      </c>
      <c r="L17" s="28">
        <f t="shared" si="0"/>
        <v>108857</v>
      </c>
      <c r="M17" s="28">
        <f t="shared" si="0"/>
        <v>113546</v>
      </c>
      <c r="N17" s="28">
        <f t="shared" si="0"/>
        <v>581979</v>
      </c>
      <c r="O17" s="28">
        <f t="shared" si="0"/>
        <v>-340450</v>
      </c>
      <c r="P17" s="28">
        <f t="shared" si="0"/>
        <v>-314603</v>
      </c>
      <c r="Q17" s="28">
        <f t="shared" si="0"/>
        <v>-2632452</v>
      </c>
      <c r="R17" s="28">
        <f t="shared" si="0"/>
        <v>-3287505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-5812026</v>
      </c>
      <c r="X17" s="28">
        <f t="shared" si="0"/>
        <v>-462330</v>
      </c>
      <c r="Y17" s="28">
        <f t="shared" si="0"/>
        <v>-5349696</v>
      </c>
      <c r="Z17" s="29">
        <f>+IF(X17&lt;&gt;0,+(Y17/X17)*100,0)</f>
        <v>1157.1163454675232</v>
      </c>
      <c r="AA17" s="30">
        <f>SUM(AA6:AA16)</f>
        <v>-616441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-8860936</v>
      </c>
      <c r="D26" s="18"/>
      <c r="E26" s="19">
        <v>-46498507</v>
      </c>
      <c r="F26" s="20">
        <v>-46498507</v>
      </c>
      <c r="G26" s="20"/>
      <c r="H26" s="20">
        <v>-1705680</v>
      </c>
      <c r="I26" s="20"/>
      <c r="J26" s="20">
        <v>-1705680</v>
      </c>
      <c r="K26" s="20">
        <v>-2072292</v>
      </c>
      <c r="L26" s="20"/>
      <c r="M26" s="20">
        <v>-5885260</v>
      </c>
      <c r="N26" s="20">
        <v>-7957552</v>
      </c>
      <c r="O26" s="20">
        <v>-4367343</v>
      </c>
      <c r="P26" s="20">
        <v>-2593711</v>
      </c>
      <c r="Q26" s="20">
        <v>-4217258</v>
      </c>
      <c r="R26" s="20">
        <v>-11178312</v>
      </c>
      <c r="S26" s="20"/>
      <c r="T26" s="20"/>
      <c r="U26" s="20"/>
      <c r="V26" s="20"/>
      <c r="W26" s="20">
        <v>-20841544</v>
      </c>
      <c r="X26" s="20">
        <v>-34873875</v>
      </c>
      <c r="Y26" s="20">
        <v>14032331</v>
      </c>
      <c r="Z26" s="21">
        <v>-40.237372531730415</v>
      </c>
      <c r="AA26" s="22">
        <v>-46498507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-8860936</v>
      </c>
      <c r="D27" s="26">
        <f>SUM(D21:D26)</f>
        <v>0</v>
      </c>
      <c r="E27" s="27">
        <f t="shared" si="1"/>
        <v>-46498507</v>
      </c>
      <c r="F27" s="28">
        <f t="shared" si="1"/>
        <v>-46498507</v>
      </c>
      <c r="G27" s="28">
        <f t="shared" si="1"/>
        <v>0</v>
      </c>
      <c r="H27" s="28">
        <f t="shared" si="1"/>
        <v>-1705680</v>
      </c>
      <c r="I27" s="28">
        <f t="shared" si="1"/>
        <v>0</v>
      </c>
      <c r="J27" s="28">
        <f t="shared" si="1"/>
        <v>-1705680</v>
      </c>
      <c r="K27" s="28">
        <f t="shared" si="1"/>
        <v>-2072292</v>
      </c>
      <c r="L27" s="28">
        <f t="shared" si="1"/>
        <v>0</v>
      </c>
      <c r="M27" s="28">
        <f t="shared" si="1"/>
        <v>-5885260</v>
      </c>
      <c r="N27" s="28">
        <f t="shared" si="1"/>
        <v>-7957552</v>
      </c>
      <c r="O27" s="28">
        <f t="shared" si="1"/>
        <v>-4367343</v>
      </c>
      <c r="P27" s="28">
        <f t="shared" si="1"/>
        <v>-2593711</v>
      </c>
      <c r="Q27" s="28">
        <f t="shared" si="1"/>
        <v>-4217258</v>
      </c>
      <c r="R27" s="28">
        <f t="shared" si="1"/>
        <v>-11178312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-20841544</v>
      </c>
      <c r="X27" s="28">
        <f t="shared" si="1"/>
        <v>-34873875</v>
      </c>
      <c r="Y27" s="28">
        <f t="shared" si="1"/>
        <v>14032331</v>
      </c>
      <c r="Z27" s="29">
        <f>+IF(X27&lt;&gt;0,+(Y27/X27)*100,0)</f>
        <v>-40.237372531730415</v>
      </c>
      <c r="AA27" s="30">
        <f>SUM(AA21:AA26)</f>
        <v>-46498507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-7091451</v>
      </c>
      <c r="D38" s="32">
        <f>+D17+D27+D36</f>
        <v>0</v>
      </c>
      <c r="E38" s="33">
        <f t="shared" si="3"/>
        <v>-47114948</v>
      </c>
      <c r="F38" s="2">
        <f t="shared" si="3"/>
        <v>-47114948</v>
      </c>
      <c r="G38" s="2">
        <f t="shared" si="3"/>
        <v>295637</v>
      </c>
      <c r="H38" s="2">
        <f t="shared" si="3"/>
        <v>-3545831</v>
      </c>
      <c r="I38" s="2">
        <f t="shared" si="3"/>
        <v>-1561986</v>
      </c>
      <c r="J38" s="2">
        <f t="shared" si="3"/>
        <v>-4812180</v>
      </c>
      <c r="K38" s="2">
        <f t="shared" si="3"/>
        <v>-1712716</v>
      </c>
      <c r="L38" s="2">
        <f t="shared" si="3"/>
        <v>108857</v>
      </c>
      <c r="M38" s="2">
        <f t="shared" si="3"/>
        <v>-5771714</v>
      </c>
      <c r="N38" s="2">
        <f t="shared" si="3"/>
        <v>-7375573</v>
      </c>
      <c r="O38" s="2">
        <f t="shared" si="3"/>
        <v>-4707793</v>
      </c>
      <c r="P38" s="2">
        <f t="shared" si="3"/>
        <v>-2908314</v>
      </c>
      <c r="Q38" s="2">
        <f t="shared" si="3"/>
        <v>-6849710</v>
      </c>
      <c r="R38" s="2">
        <f t="shared" si="3"/>
        <v>-14465817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-26653570</v>
      </c>
      <c r="X38" s="2">
        <f t="shared" si="3"/>
        <v>-35336205</v>
      </c>
      <c r="Y38" s="2">
        <f t="shared" si="3"/>
        <v>8682635</v>
      </c>
      <c r="Z38" s="34">
        <f>+IF(X38&lt;&gt;0,+(Y38/X38)*100,0)</f>
        <v>-24.571498269268023</v>
      </c>
      <c r="AA38" s="35">
        <f>+AA17+AA27+AA36</f>
        <v>-47114948</v>
      </c>
    </row>
    <row r="39" spans="1:27" x14ac:dyDescent="0.25">
      <c r="A39" s="23" t="s">
        <v>60</v>
      </c>
      <c r="B39" s="17"/>
      <c r="C39" s="32">
        <v>-13965429</v>
      </c>
      <c r="D39" s="32"/>
      <c r="E39" s="33"/>
      <c r="F39" s="2"/>
      <c r="G39" s="2">
        <v>-17196676</v>
      </c>
      <c r="H39" s="2">
        <f>+G40+H60</f>
        <v>-16901039</v>
      </c>
      <c r="I39" s="2">
        <f>+H40+I60</f>
        <v>-20446870</v>
      </c>
      <c r="J39" s="2">
        <f>+G39</f>
        <v>-17196676</v>
      </c>
      <c r="K39" s="2">
        <f>+I40+K60</f>
        <v>-22008856</v>
      </c>
      <c r="L39" s="2">
        <f>+K40+L60</f>
        <v>-23721572</v>
      </c>
      <c r="M39" s="2">
        <f>+L40+M60</f>
        <v>-23612715</v>
      </c>
      <c r="N39" s="2">
        <f>+K39</f>
        <v>-22008856</v>
      </c>
      <c r="O39" s="2">
        <f>+M40+O60</f>
        <v>-29384429</v>
      </c>
      <c r="P39" s="2">
        <f>+O40+P60</f>
        <v>-34092222</v>
      </c>
      <c r="Q39" s="2">
        <f>+P40+Q60</f>
        <v>-37000536</v>
      </c>
      <c r="R39" s="2">
        <f>+O39</f>
        <v>-29384429</v>
      </c>
      <c r="S39" s="2">
        <f>+Q40+S60</f>
        <v>-43850246</v>
      </c>
      <c r="T39" s="2">
        <f>+S40+T60</f>
        <v>-43850246</v>
      </c>
      <c r="U39" s="2">
        <f>+T40+U60</f>
        <v>-43850246</v>
      </c>
      <c r="V39" s="2">
        <f>+S39</f>
        <v>-43850246</v>
      </c>
      <c r="W39" s="2">
        <f>+G39</f>
        <v>-17196676</v>
      </c>
      <c r="X39" s="2"/>
      <c r="Y39" s="2">
        <f>+W39-X39</f>
        <v>-17196676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-21056880</v>
      </c>
      <c r="D40" s="43">
        <f t="shared" ref="D40:AA40" si="4">+D38+D39</f>
        <v>0</v>
      </c>
      <c r="E40" s="44">
        <f t="shared" si="4"/>
        <v>-47114948</v>
      </c>
      <c r="F40" s="45">
        <f t="shared" si="4"/>
        <v>-47114948</v>
      </c>
      <c r="G40" s="45">
        <f t="shared" si="4"/>
        <v>-16901039</v>
      </c>
      <c r="H40" s="45">
        <f t="shared" si="4"/>
        <v>-20446870</v>
      </c>
      <c r="I40" s="45">
        <f t="shared" si="4"/>
        <v>-22008856</v>
      </c>
      <c r="J40" s="45">
        <f>+I40</f>
        <v>-22008856</v>
      </c>
      <c r="K40" s="45">
        <f t="shared" si="4"/>
        <v>-23721572</v>
      </c>
      <c r="L40" s="45">
        <f t="shared" si="4"/>
        <v>-23612715</v>
      </c>
      <c r="M40" s="45">
        <f t="shared" si="4"/>
        <v>-29384429</v>
      </c>
      <c r="N40" s="45">
        <f>+M40</f>
        <v>-29384429</v>
      </c>
      <c r="O40" s="45">
        <f t="shared" si="4"/>
        <v>-34092222</v>
      </c>
      <c r="P40" s="45">
        <f t="shared" si="4"/>
        <v>-37000536</v>
      </c>
      <c r="Q40" s="45">
        <f t="shared" si="4"/>
        <v>-43850246</v>
      </c>
      <c r="R40" s="45">
        <f>+Q40</f>
        <v>-43850246</v>
      </c>
      <c r="S40" s="45">
        <f t="shared" si="4"/>
        <v>-43850246</v>
      </c>
      <c r="T40" s="45">
        <f t="shared" si="4"/>
        <v>-43850246</v>
      </c>
      <c r="U40" s="45">
        <f t="shared" si="4"/>
        <v>-43850246</v>
      </c>
      <c r="V40" s="45">
        <f>+U40</f>
        <v>-43850246</v>
      </c>
      <c r="W40" s="45">
        <f>+V40</f>
        <v>-43850246</v>
      </c>
      <c r="X40" s="45">
        <f t="shared" si="4"/>
        <v>-35336205</v>
      </c>
      <c r="Y40" s="45">
        <f t="shared" si="4"/>
        <v>-8514041</v>
      </c>
      <c r="Z40" s="46">
        <f>+IF(X40&lt;&gt;0,+(Y40/X40)*100,0)</f>
        <v>24.094384215848873</v>
      </c>
      <c r="AA40" s="47">
        <f t="shared" si="4"/>
        <v>-47114948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-17196676</v>
      </c>
      <c r="J60">
        <v>-17196676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-27783542</v>
      </c>
      <c r="D26" s="18"/>
      <c r="E26" s="19">
        <v>-25000000</v>
      </c>
      <c r="F26" s="20">
        <v>-25000000</v>
      </c>
      <c r="G26" s="20">
        <v>-812557</v>
      </c>
      <c r="H26" s="20">
        <v>-2946886</v>
      </c>
      <c r="I26" s="20">
        <v>-3161702</v>
      </c>
      <c r="J26" s="20">
        <v>-6921145</v>
      </c>
      <c r="K26" s="20">
        <v>-2304636</v>
      </c>
      <c r="L26" s="20">
        <v>-3979192</v>
      </c>
      <c r="M26" s="20">
        <v>-3304446</v>
      </c>
      <c r="N26" s="20">
        <v>-9588274</v>
      </c>
      <c r="O26" s="20">
        <v>-710538</v>
      </c>
      <c r="P26" s="20">
        <v>-63830</v>
      </c>
      <c r="Q26" s="20">
        <v>-610357</v>
      </c>
      <c r="R26" s="20">
        <v>-1384725</v>
      </c>
      <c r="S26" s="20"/>
      <c r="T26" s="20"/>
      <c r="U26" s="20"/>
      <c r="V26" s="20"/>
      <c r="W26" s="20">
        <v>-17894144</v>
      </c>
      <c r="X26" s="20">
        <v>-18750006</v>
      </c>
      <c r="Y26" s="20">
        <v>855862</v>
      </c>
      <c r="Z26" s="21">
        <v>-4.5645958726626548</v>
      </c>
      <c r="AA26" s="22">
        <v>-25000000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-27783542</v>
      </c>
      <c r="D27" s="26">
        <f>SUM(D21:D26)</f>
        <v>0</v>
      </c>
      <c r="E27" s="27">
        <f t="shared" si="1"/>
        <v>-25000000</v>
      </c>
      <c r="F27" s="28">
        <f t="shared" si="1"/>
        <v>-25000000</v>
      </c>
      <c r="G27" s="28">
        <f t="shared" si="1"/>
        <v>-812557</v>
      </c>
      <c r="H27" s="28">
        <f t="shared" si="1"/>
        <v>-2946886</v>
      </c>
      <c r="I27" s="28">
        <f t="shared" si="1"/>
        <v>-3161702</v>
      </c>
      <c r="J27" s="28">
        <f t="shared" si="1"/>
        <v>-6921145</v>
      </c>
      <c r="K27" s="28">
        <f t="shared" si="1"/>
        <v>-2304636</v>
      </c>
      <c r="L27" s="28">
        <f t="shared" si="1"/>
        <v>-3979192</v>
      </c>
      <c r="M27" s="28">
        <f t="shared" si="1"/>
        <v>-3304446</v>
      </c>
      <c r="N27" s="28">
        <f t="shared" si="1"/>
        <v>-9588274</v>
      </c>
      <c r="O27" s="28">
        <f t="shared" si="1"/>
        <v>-710538</v>
      </c>
      <c r="P27" s="28">
        <f t="shared" si="1"/>
        <v>-63830</v>
      </c>
      <c r="Q27" s="28">
        <f t="shared" si="1"/>
        <v>-610357</v>
      </c>
      <c r="R27" s="28">
        <f t="shared" si="1"/>
        <v>-1384725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-17894144</v>
      </c>
      <c r="X27" s="28">
        <f t="shared" si="1"/>
        <v>-18750006</v>
      </c>
      <c r="Y27" s="28">
        <f t="shared" si="1"/>
        <v>855862</v>
      </c>
      <c r="Z27" s="29">
        <f>+IF(X27&lt;&gt;0,+(Y27/X27)*100,0)</f>
        <v>-4.5645958726626548</v>
      </c>
      <c r="AA27" s="30">
        <f>SUM(AA21:AA26)</f>
        <v>-25000000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-27783542</v>
      </c>
      <c r="D38" s="32">
        <f>+D17+D27+D36</f>
        <v>0</v>
      </c>
      <c r="E38" s="33">
        <f t="shared" si="3"/>
        <v>-25000000</v>
      </c>
      <c r="F38" s="2">
        <f t="shared" si="3"/>
        <v>-25000000</v>
      </c>
      <c r="G38" s="2">
        <f t="shared" si="3"/>
        <v>-812557</v>
      </c>
      <c r="H38" s="2">
        <f t="shared" si="3"/>
        <v>-2946886</v>
      </c>
      <c r="I38" s="2">
        <f t="shared" si="3"/>
        <v>-3161702</v>
      </c>
      <c r="J38" s="2">
        <f t="shared" si="3"/>
        <v>-6921145</v>
      </c>
      <c r="K38" s="2">
        <f t="shared" si="3"/>
        <v>-2304636</v>
      </c>
      <c r="L38" s="2">
        <f t="shared" si="3"/>
        <v>-3979192</v>
      </c>
      <c r="M38" s="2">
        <f t="shared" si="3"/>
        <v>-3304446</v>
      </c>
      <c r="N38" s="2">
        <f t="shared" si="3"/>
        <v>-9588274</v>
      </c>
      <c r="O38" s="2">
        <f t="shared" si="3"/>
        <v>-710538</v>
      </c>
      <c r="P38" s="2">
        <f t="shared" si="3"/>
        <v>-63830</v>
      </c>
      <c r="Q38" s="2">
        <f t="shared" si="3"/>
        <v>-610357</v>
      </c>
      <c r="R38" s="2">
        <f t="shared" si="3"/>
        <v>-1384725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-17894144</v>
      </c>
      <c r="X38" s="2">
        <f t="shared" si="3"/>
        <v>-18750006</v>
      </c>
      <c r="Y38" s="2">
        <f t="shared" si="3"/>
        <v>855862</v>
      </c>
      <c r="Z38" s="34">
        <f>+IF(X38&lt;&gt;0,+(Y38/X38)*100,0)</f>
        <v>-4.5645958726626548</v>
      </c>
      <c r="AA38" s="35">
        <f>+AA17+AA27+AA36</f>
        <v>-25000000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-812557</v>
      </c>
      <c r="I39" s="2">
        <f>+H40+I60</f>
        <v>-3759443</v>
      </c>
      <c r="J39" s="2">
        <f>+G39</f>
        <v>0</v>
      </c>
      <c r="K39" s="2">
        <f>+I40+K60</f>
        <v>-6921145</v>
      </c>
      <c r="L39" s="2">
        <f>+K40+L60</f>
        <v>-9225781</v>
      </c>
      <c r="M39" s="2">
        <f>+L40+M60</f>
        <v>-13204973</v>
      </c>
      <c r="N39" s="2">
        <f>+K39</f>
        <v>-6921145</v>
      </c>
      <c r="O39" s="2">
        <f>+M40+O60</f>
        <v>-16509419</v>
      </c>
      <c r="P39" s="2">
        <f>+O40+P60</f>
        <v>-17219957</v>
      </c>
      <c r="Q39" s="2">
        <f>+P40+Q60</f>
        <v>-17283787</v>
      </c>
      <c r="R39" s="2">
        <f>+O39</f>
        <v>-16509419</v>
      </c>
      <c r="S39" s="2">
        <f>+Q40+S60</f>
        <v>-17894144</v>
      </c>
      <c r="T39" s="2">
        <f>+S40+T60</f>
        <v>-17894144</v>
      </c>
      <c r="U39" s="2">
        <f>+T40+U60</f>
        <v>-17894144</v>
      </c>
      <c r="V39" s="2">
        <f>+S39</f>
        <v>-17894144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-27783542</v>
      </c>
      <c r="D40" s="43">
        <f t="shared" ref="D40:AA40" si="4">+D38+D39</f>
        <v>0</v>
      </c>
      <c r="E40" s="44">
        <f t="shared" si="4"/>
        <v>-25000000</v>
      </c>
      <c r="F40" s="45">
        <f t="shared" si="4"/>
        <v>-25000000</v>
      </c>
      <c r="G40" s="45">
        <f t="shared" si="4"/>
        <v>-812557</v>
      </c>
      <c r="H40" s="45">
        <f t="shared" si="4"/>
        <v>-3759443</v>
      </c>
      <c r="I40" s="45">
        <f t="shared" si="4"/>
        <v>-6921145</v>
      </c>
      <c r="J40" s="45">
        <f>+I40</f>
        <v>-6921145</v>
      </c>
      <c r="K40" s="45">
        <f t="shared" si="4"/>
        <v>-9225781</v>
      </c>
      <c r="L40" s="45">
        <f t="shared" si="4"/>
        <v>-13204973</v>
      </c>
      <c r="M40" s="45">
        <f t="shared" si="4"/>
        <v>-16509419</v>
      </c>
      <c r="N40" s="45">
        <f>+M40</f>
        <v>-16509419</v>
      </c>
      <c r="O40" s="45">
        <f t="shared" si="4"/>
        <v>-17219957</v>
      </c>
      <c r="P40" s="45">
        <f t="shared" si="4"/>
        <v>-17283787</v>
      </c>
      <c r="Q40" s="45">
        <f t="shared" si="4"/>
        <v>-17894144</v>
      </c>
      <c r="R40" s="45">
        <f>+Q40</f>
        <v>-17894144</v>
      </c>
      <c r="S40" s="45">
        <f t="shared" si="4"/>
        <v>-17894144</v>
      </c>
      <c r="T40" s="45">
        <f t="shared" si="4"/>
        <v>-17894144</v>
      </c>
      <c r="U40" s="45">
        <f t="shared" si="4"/>
        <v>-17894144</v>
      </c>
      <c r="V40" s="45">
        <f>+U40</f>
        <v>-17894144</v>
      </c>
      <c r="W40" s="45">
        <f>+V40</f>
        <v>-17894144</v>
      </c>
      <c r="X40" s="45">
        <f t="shared" si="4"/>
        <v>-18750006</v>
      </c>
      <c r="Y40" s="45">
        <f t="shared" si="4"/>
        <v>855862</v>
      </c>
      <c r="Z40" s="46">
        <f>+IF(X40&lt;&gt;0,+(Y40/X40)*100,0)</f>
        <v>-4.5645958726626548</v>
      </c>
      <c r="AA40" s="47">
        <f t="shared" si="4"/>
        <v>-25000000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403677706</v>
      </c>
      <c r="F7" s="20">
        <v>403677706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302758272</v>
      </c>
      <c r="Y7" s="20">
        <v>-302758272</v>
      </c>
      <c r="Z7" s="21">
        <v>-100</v>
      </c>
      <c r="AA7" s="22">
        <v>403677706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710420</v>
      </c>
      <c r="F8" s="20">
        <v>710420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532809</v>
      </c>
      <c r="Y8" s="20">
        <v>-532809</v>
      </c>
      <c r="Z8" s="21">
        <v>-100</v>
      </c>
      <c r="AA8" s="22">
        <v>710420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110505150</v>
      </c>
      <c r="F9" s="20">
        <v>110505150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82878867</v>
      </c>
      <c r="Y9" s="20">
        <v>-82878867</v>
      </c>
      <c r="Z9" s="21">
        <v>-100</v>
      </c>
      <c r="AA9" s="22">
        <v>110505150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95000000</v>
      </c>
      <c r="F10" s="20">
        <v>85000000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63750006</v>
      </c>
      <c r="Y10" s="20">
        <v>-63750006</v>
      </c>
      <c r="Z10" s="21">
        <v>-100</v>
      </c>
      <c r="AA10" s="22">
        <v>85000000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-277148882</v>
      </c>
      <c r="F14" s="20">
        <v>-276832672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-207624537</v>
      </c>
      <c r="Y14" s="20">
        <v>207624537</v>
      </c>
      <c r="Z14" s="21">
        <v>-100</v>
      </c>
      <c r="AA14" s="22">
        <v>-276832672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-9064982</v>
      </c>
      <c r="F16" s="20">
        <v>-9064982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-6798735</v>
      </c>
      <c r="Y16" s="20">
        <v>6798735</v>
      </c>
      <c r="Z16" s="21">
        <v>-100</v>
      </c>
      <c r="AA16" s="22">
        <v>-9064982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323679412</v>
      </c>
      <c r="F17" s="28">
        <f t="shared" si="0"/>
        <v>313995622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235496682</v>
      </c>
      <c r="Y17" s="28">
        <f t="shared" si="0"/>
        <v>-235496682</v>
      </c>
      <c r="Z17" s="29">
        <f>+IF(X17&lt;&gt;0,+(Y17/X17)*100,0)</f>
        <v>-100</v>
      </c>
      <c r="AA17" s="30">
        <f>SUM(AA6:AA16)</f>
        <v>313995622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-197628475</v>
      </c>
      <c r="F26" s="20">
        <v>-169567375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-127175508</v>
      </c>
      <c r="Y26" s="20">
        <v>127175508</v>
      </c>
      <c r="Z26" s="21">
        <v>-100</v>
      </c>
      <c r="AA26" s="22">
        <v>-169567375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-197628475</v>
      </c>
      <c r="F27" s="28">
        <f t="shared" si="1"/>
        <v>-169567375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-127175508</v>
      </c>
      <c r="Y27" s="28">
        <f t="shared" si="1"/>
        <v>127175508</v>
      </c>
      <c r="Z27" s="29">
        <f>+IF(X27&lt;&gt;0,+(Y27/X27)*100,0)</f>
        <v>-100</v>
      </c>
      <c r="AA27" s="30">
        <f>SUM(AA21:AA26)</f>
        <v>-169567375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126050937</v>
      </c>
      <c r="F38" s="2">
        <f t="shared" si="3"/>
        <v>144428247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108321174</v>
      </c>
      <c r="Y38" s="2">
        <f t="shared" si="3"/>
        <v>-108321174</v>
      </c>
      <c r="Z38" s="34">
        <f>+IF(X38&lt;&gt;0,+(Y38/X38)*100,0)</f>
        <v>-100</v>
      </c>
      <c r="AA38" s="35">
        <f>+AA17+AA27+AA36</f>
        <v>144428247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126050937</v>
      </c>
      <c r="F40" s="45">
        <f t="shared" si="4"/>
        <v>144428247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108321174</v>
      </c>
      <c r="Y40" s="45">
        <f t="shared" si="4"/>
        <v>-108321174</v>
      </c>
      <c r="Z40" s="46">
        <f>+IF(X40&lt;&gt;0,+(Y40/X40)*100,0)</f>
        <v>-100</v>
      </c>
      <c r="AA40" s="47">
        <f t="shared" si="4"/>
        <v>144428247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36236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1382034</v>
      </c>
      <c r="D7" s="18"/>
      <c r="E7" s="19">
        <v>1602262</v>
      </c>
      <c r="F7" s="20">
        <v>3170070</v>
      </c>
      <c r="G7" s="20"/>
      <c r="H7" s="20">
        <v>188242</v>
      </c>
      <c r="I7" s="20">
        <v>105952</v>
      </c>
      <c r="J7" s="20">
        <v>294194</v>
      </c>
      <c r="K7" s="20">
        <v>166969</v>
      </c>
      <c r="L7" s="20">
        <v>143741</v>
      </c>
      <c r="M7" s="20">
        <v>207172</v>
      </c>
      <c r="N7" s="20">
        <v>517882</v>
      </c>
      <c r="O7" s="20">
        <v>106658</v>
      </c>
      <c r="P7" s="20">
        <v>158892</v>
      </c>
      <c r="Q7" s="20">
        <v>99976</v>
      </c>
      <c r="R7" s="20">
        <v>365526</v>
      </c>
      <c r="S7" s="20"/>
      <c r="T7" s="20"/>
      <c r="U7" s="20"/>
      <c r="V7" s="20"/>
      <c r="W7" s="20">
        <v>1177602</v>
      </c>
      <c r="X7" s="20">
        <v>2377551</v>
      </c>
      <c r="Y7" s="20">
        <v>-1199949</v>
      </c>
      <c r="Z7" s="21">
        <v>-50.469958373132698</v>
      </c>
      <c r="AA7" s="22">
        <v>3170070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-5180587</v>
      </c>
      <c r="F14" s="20">
        <v>-5019088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-3764318</v>
      </c>
      <c r="Y14" s="20">
        <v>3764318</v>
      </c>
      <c r="Z14" s="21">
        <v>-100</v>
      </c>
      <c r="AA14" s="22">
        <v>-5019088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1418270</v>
      </c>
      <c r="D17" s="26">
        <f>SUM(D6:D16)</f>
        <v>0</v>
      </c>
      <c r="E17" s="27">
        <f t="shared" si="0"/>
        <v>-3578325</v>
      </c>
      <c r="F17" s="28">
        <f t="shared" si="0"/>
        <v>-1849018</v>
      </c>
      <c r="G17" s="28">
        <f t="shared" si="0"/>
        <v>0</v>
      </c>
      <c r="H17" s="28">
        <f t="shared" si="0"/>
        <v>188242</v>
      </c>
      <c r="I17" s="28">
        <f t="shared" si="0"/>
        <v>105952</v>
      </c>
      <c r="J17" s="28">
        <f t="shared" si="0"/>
        <v>294194</v>
      </c>
      <c r="K17" s="28">
        <f t="shared" si="0"/>
        <v>166969</v>
      </c>
      <c r="L17" s="28">
        <f t="shared" si="0"/>
        <v>143741</v>
      </c>
      <c r="M17" s="28">
        <f t="shared" si="0"/>
        <v>207172</v>
      </c>
      <c r="N17" s="28">
        <f t="shared" si="0"/>
        <v>517882</v>
      </c>
      <c r="O17" s="28">
        <f t="shared" si="0"/>
        <v>106658</v>
      </c>
      <c r="P17" s="28">
        <f t="shared" si="0"/>
        <v>158892</v>
      </c>
      <c r="Q17" s="28">
        <f t="shared" si="0"/>
        <v>99976</v>
      </c>
      <c r="R17" s="28">
        <f t="shared" si="0"/>
        <v>365526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1177602</v>
      </c>
      <c r="X17" s="28">
        <f t="shared" si="0"/>
        <v>-1386767</v>
      </c>
      <c r="Y17" s="28">
        <f t="shared" si="0"/>
        <v>2564369</v>
      </c>
      <c r="Z17" s="29">
        <f>+IF(X17&lt;&gt;0,+(Y17/X17)*100,0)</f>
        <v>-184.91707691342526</v>
      </c>
      <c r="AA17" s="30">
        <f>SUM(AA6:AA16)</f>
        <v>-1849018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-11557838</v>
      </c>
      <c r="D26" s="18"/>
      <c r="E26" s="19">
        <v>-17698513</v>
      </c>
      <c r="F26" s="20">
        <v>-20482957</v>
      </c>
      <c r="G26" s="20"/>
      <c r="H26" s="20"/>
      <c r="I26" s="20">
        <v>-1257288</v>
      </c>
      <c r="J26" s="20">
        <v>-1257288</v>
      </c>
      <c r="K26" s="20"/>
      <c r="L26" s="20">
        <v>-2463409</v>
      </c>
      <c r="M26" s="20">
        <v>-2542302</v>
      </c>
      <c r="N26" s="20">
        <v>-5005711</v>
      </c>
      <c r="O26" s="20"/>
      <c r="P26" s="20"/>
      <c r="Q26" s="20">
        <v>-1451017</v>
      </c>
      <c r="R26" s="20">
        <v>-1451017</v>
      </c>
      <c r="S26" s="20"/>
      <c r="T26" s="20"/>
      <c r="U26" s="20"/>
      <c r="V26" s="20"/>
      <c r="W26" s="20">
        <v>-7714016</v>
      </c>
      <c r="X26" s="20">
        <v>-15362218</v>
      </c>
      <c r="Y26" s="20">
        <v>7648202</v>
      </c>
      <c r="Z26" s="21">
        <v>-49.785792650514402</v>
      </c>
      <c r="AA26" s="22">
        <v>-20482957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-11557838</v>
      </c>
      <c r="D27" s="26">
        <f>SUM(D21:D26)</f>
        <v>0</v>
      </c>
      <c r="E27" s="27">
        <f t="shared" si="1"/>
        <v>-17698513</v>
      </c>
      <c r="F27" s="28">
        <f t="shared" si="1"/>
        <v>-20482957</v>
      </c>
      <c r="G27" s="28">
        <f t="shared" si="1"/>
        <v>0</v>
      </c>
      <c r="H27" s="28">
        <f t="shared" si="1"/>
        <v>0</v>
      </c>
      <c r="I27" s="28">
        <f t="shared" si="1"/>
        <v>-1257288</v>
      </c>
      <c r="J27" s="28">
        <f t="shared" si="1"/>
        <v>-1257288</v>
      </c>
      <c r="K27" s="28">
        <f t="shared" si="1"/>
        <v>0</v>
      </c>
      <c r="L27" s="28">
        <f t="shared" si="1"/>
        <v>-2463409</v>
      </c>
      <c r="M27" s="28">
        <f t="shared" si="1"/>
        <v>-2542302</v>
      </c>
      <c r="N27" s="28">
        <f t="shared" si="1"/>
        <v>-5005711</v>
      </c>
      <c r="O27" s="28">
        <f t="shared" si="1"/>
        <v>0</v>
      </c>
      <c r="P27" s="28">
        <f t="shared" si="1"/>
        <v>0</v>
      </c>
      <c r="Q27" s="28">
        <f t="shared" si="1"/>
        <v>-1451017</v>
      </c>
      <c r="R27" s="28">
        <f t="shared" si="1"/>
        <v>-1451017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-7714016</v>
      </c>
      <c r="X27" s="28">
        <f t="shared" si="1"/>
        <v>-15362218</v>
      </c>
      <c r="Y27" s="28">
        <f t="shared" si="1"/>
        <v>7648202</v>
      </c>
      <c r="Z27" s="29">
        <f>+IF(X27&lt;&gt;0,+(Y27/X27)*100,0)</f>
        <v>-49.785792650514402</v>
      </c>
      <c r="AA27" s="30">
        <f>SUM(AA21:AA26)</f>
        <v>-20482957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-10139568</v>
      </c>
      <c r="D38" s="32">
        <f>+D17+D27+D36</f>
        <v>0</v>
      </c>
      <c r="E38" s="33">
        <f t="shared" si="3"/>
        <v>-21276838</v>
      </c>
      <c r="F38" s="2">
        <f t="shared" si="3"/>
        <v>-22331975</v>
      </c>
      <c r="G38" s="2">
        <f t="shared" si="3"/>
        <v>0</v>
      </c>
      <c r="H38" s="2">
        <f t="shared" si="3"/>
        <v>188242</v>
      </c>
      <c r="I38" s="2">
        <f t="shared" si="3"/>
        <v>-1151336</v>
      </c>
      <c r="J38" s="2">
        <f t="shared" si="3"/>
        <v>-963094</v>
      </c>
      <c r="K38" s="2">
        <f t="shared" si="3"/>
        <v>166969</v>
      </c>
      <c r="L38" s="2">
        <f t="shared" si="3"/>
        <v>-2319668</v>
      </c>
      <c r="M38" s="2">
        <f t="shared" si="3"/>
        <v>-2335130</v>
      </c>
      <c r="N38" s="2">
        <f t="shared" si="3"/>
        <v>-4487829</v>
      </c>
      <c r="O38" s="2">
        <f t="shared" si="3"/>
        <v>106658</v>
      </c>
      <c r="P38" s="2">
        <f t="shared" si="3"/>
        <v>158892</v>
      </c>
      <c r="Q38" s="2">
        <f t="shared" si="3"/>
        <v>-1351041</v>
      </c>
      <c r="R38" s="2">
        <f t="shared" si="3"/>
        <v>-1085491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-6536414</v>
      </c>
      <c r="X38" s="2">
        <f t="shared" si="3"/>
        <v>-16748985</v>
      </c>
      <c r="Y38" s="2">
        <f t="shared" si="3"/>
        <v>10212571</v>
      </c>
      <c r="Z38" s="34">
        <f>+IF(X38&lt;&gt;0,+(Y38/X38)*100,0)</f>
        <v>-60.974267992955987</v>
      </c>
      <c r="AA38" s="35">
        <f>+AA17+AA27+AA36</f>
        <v>-22331975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188242</v>
      </c>
      <c r="J39" s="2">
        <f>+G39</f>
        <v>0</v>
      </c>
      <c r="K39" s="2">
        <f>+I40+K60</f>
        <v>-963094</v>
      </c>
      <c r="L39" s="2">
        <f>+K40+L60</f>
        <v>-796125</v>
      </c>
      <c r="M39" s="2">
        <f>+L40+M60</f>
        <v>-3115793</v>
      </c>
      <c r="N39" s="2">
        <f>+K39</f>
        <v>-963094</v>
      </c>
      <c r="O39" s="2">
        <f>+M40+O60</f>
        <v>-5450923</v>
      </c>
      <c r="P39" s="2">
        <f>+O40+P60</f>
        <v>-5344265</v>
      </c>
      <c r="Q39" s="2">
        <f>+P40+Q60</f>
        <v>-5185373</v>
      </c>
      <c r="R39" s="2">
        <f>+O39</f>
        <v>-5450923</v>
      </c>
      <c r="S39" s="2">
        <f>+Q40+S60</f>
        <v>-6536414</v>
      </c>
      <c r="T39" s="2">
        <f>+S40+T60</f>
        <v>-6536414</v>
      </c>
      <c r="U39" s="2">
        <f>+T40+U60</f>
        <v>-6536414</v>
      </c>
      <c r="V39" s="2">
        <f>+S39</f>
        <v>-6536414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-10139568</v>
      </c>
      <c r="D40" s="43">
        <f t="shared" ref="D40:AA40" si="4">+D38+D39</f>
        <v>0</v>
      </c>
      <c r="E40" s="44">
        <f t="shared" si="4"/>
        <v>-21276838</v>
      </c>
      <c r="F40" s="45">
        <f t="shared" si="4"/>
        <v>-22331975</v>
      </c>
      <c r="G40" s="45">
        <f t="shared" si="4"/>
        <v>0</v>
      </c>
      <c r="H40" s="45">
        <f t="shared" si="4"/>
        <v>188242</v>
      </c>
      <c r="I40" s="45">
        <f t="shared" si="4"/>
        <v>-963094</v>
      </c>
      <c r="J40" s="45">
        <f>+I40</f>
        <v>-963094</v>
      </c>
      <c r="K40" s="45">
        <f t="shared" si="4"/>
        <v>-796125</v>
      </c>
      <c r="L40" s="45">
        <f t="shared" si="4"/>
        <v>-3115793</v>
      </c>
      <c r="M40" s="45">
        <f t="shared" si="4"/>
        <v>-5450923</v>
      </c>
      <c r="N40" s="45">
        <f>+M40</f>
        <v>-5450923</v>
      </c>
      <c r="O40" s="45">
        <f t="shared" si="4"/>
        <v>-5344265</v>
      </c>
      <c r="P40" s="45">
        <f t="shared" si="4"/>
        <v>-5185373</v>
      </c>
      <c r="Q40" s="45">
        <f t="shared" si="4"/>
        <v>-6536414</v>
      </c>
      <c r="R40" s="45">
        <f>+Q40</f>
        <v>-6536414</v>
      </c>
      <c r="S40" s="45">
        <f t="shared" si="4"/>
        <v>-6536414</v>
      </c>
      <c r="T40" s="45">
        <f t="shared" si="4"/>
        <v>-6536414</v>
      </c>
      <c r="U40" s="45">
        <f t="shared" si="4"/>
        <v>-6536414</v>
      </c>
      <c r="V40" s="45">
        <f>+U40</f>
        <v>-6536414</v>
      </c>
      <c r="W40" s="45">
        <f>+V40</f>
        <v>-6536414</v>
      </c>
      <c r="X40" s="45">
        <f t="shared" si="4"/>
        <v>-16748985</v>
      </c>
      <c r="Y40" s="45">
        <f t="shared" si="4"/>
        <v>10212571</v>
      </c>
      <c r="Z40" s="46">
        <f>+IF(X40&lt;&gt;0,+(Y40/X40)*100,0)</f>
        <v>-60.974267992955987</v>
      </c>
      <c r="AA40" s="47">
        <f t="shared" si="4"/>
        <v>-22331975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-12622710</v>
      </c>
      <c r="F14" s="20">
        <v>-12622710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-9467028</v>
      </c>
      <c r="Y14" s="20">
        <v>9467028</v>
      </c>
      <c r="Z14" s="21">
        <v>-100</v>
      </c>
      <c r="AA14" s="22">
        <v>-12622710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-12622710</v>
      </c>
      <c r="F17" s="28">
        <f t="shared" si="0"/>
        <v>-12622710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-9467028</v>
      </c>
      <c r="Y17" s="28">
        <f t="shared" si="0"/>
        <v>9467028</v>
      </c>
      <c r="Z17" s="29">
        <f>+IF(X17&lt;&gt;0,+(Y17/X17)*100,0)</f>
        <v>-100</v>
      </c>
      <c r="AA17" s="30">
        <f>SUM(AA6:AA16)</f>
        <v>-12622710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-12622710</v>
      </c>
      <c r="F38" s="2">
        <f t="shared" si="3"/>
        <v>-12622710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-9467028</v>
      </c>
      <c r="Y38" s="2">
        <f t="shared" si="3"/>
        <v>9467028</v>
      </c>
      <c r="Z38" s="34">
        <f>+IF(X38&lt;&gt;0,+(Y38/X38)*100,0)</f>
        <v>-100</v>
      </c>
      <c r="AA38" s="35">
        <f>+AA17+AA27+AA36</f>
        <v>-12622710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-12622710</v>
      </c>
      <c r="F40" s="45">
        <f t="shared" si="4"/>
        <v>-12622710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-9467028</v>
      </c>
      <c r="Y40" s="45">
        <f t="shared" si="4"/>
        <v>9467028</v>
      </c>
      <c r="Z40" s="46">
        <f>+IF(X40&lt;&gt;0,+(Y40/X40)*100,0)</f>
        <v>-100</v>
      </c>
      <c r="AA40" s="47">
        <f t="shared" si="4"/>
        <v>-12622710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39029771</v>
      </c>
      <c r="D7" s="18"/>
      <c r="E7" s="19">
        <v>74316594</v>
      </c>
      <c r="F7" s="20">
        <v>74316594</v>
      </c>
      <c r="G7" s="20">
        <v>2979087</v>
      </c>
      <c r="H7" s="20">
        <v>3649069</v>
      </c>
      <c r="I7" s="20">
        <v>2585582</v>
      </c>
      <c r="J7" s="20">
        <v>9213738</v>
      </c>
      <c r="K7" s="20">
        <v>3556563</v>
      </c>
      <c r="L7" s="20">
        <v>2866238</v>
      </c>
      <c r="M7" s="20">
        <v>2220684</v>
      </c>
      <c r="N7" s="20">
        <v>8643485</v>
      </c>
      <c r="O7" s="20"/>
      <c r="P7" s="20">
        <v>3256449</v>
      </c>
      <c r="Q7" s="20">
        <v>2460268</v>
      </c>
      <c r="R7" s="20">
        <v>5716717</v>
      </c>
      <c r="S7" s="20"/>
      <c r="T7" s="20"/>
      <c r="U7" s="20"/>
      <c r="V7" s="20"/>
      <c r="W7" s="20">
        <v>23573940</v>
      </c>
      <c r="X7" s="20">
        <v>55737441</v>
      </c>
      <c r="Y7" s="20">
        <v>-32163501</v>
      </c>
      <c r="Z7" s="21">
        <v>-57.705377970258809</v>
      </c>
      <c r="AA7" s="22">
        <v>74316594</v>
      </c>
    </row>
    <row r="8" spans="1:27" x14ac:dyDescent="0.25">
      <c r="A8" s="23" t="s">
        <v>36</v>
      </c>
      <c r="B8" s="17" t="s">
        <v>32</v>
      </c>
      <c r="C8" s="18">
        <v>1452</v>
      </c>
      <c r="D8" s="18"/>
      <c r="E8" s="19">
        <v>163196</v>
      </c>
      <c r="F8" s="20">
        <v>163196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122400</v>
      </c>
      <c r="Y8" s="20">
        <v>-122400</v>
      </c>
      <c r="Z8" s="21">
        <v>-100</v>
      </c>
      <c r="AA8" s="22">
        <v>163196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-9068511</v>
      </c>
      <c r="D14" s="18"/>
      <c r="E14" s="19">
        <v>-17984616</v>
      </c>
      <c r="F14" s="20">
        <v>-19454616</v>
      </c>
      <c r="G14" s="20">
        <v>-960051</v>
      </c>
      <c r="H14" s="20">
        <v>-455218</v>
      </c>
      <c r="I14" s="20">
        <v>-828800</v>
      </c>
      <c r="J14" s="20">
        <v>-2244069</v>
      </c>
      <c r="K14" s="20">
        <v>-522208</v>
      </c>
      <c r="L14" s="20">
        <v>-3981650</v>
      </c>
      <c r="M14" s="20">
        <v>-699850</v>
      </c>
      <c r="N14" s="20">
        <v>-5203708</v>
      </c>
      <c r="O14" s="20"/>
      <c r="P14" s="20"/>
      <c r="Q14" s="20">
        <v>-1340090</v>
      </c>
      <c r="R14" s="20">
        <v>-1340090</v>
      </c>
      <c r="S14" s="20"/>
      <c r="T14" s="20"/>
      <c r="U14" s="20"/>
      <c r="V14" s="20"/>
      <c r="W14" s="20">
        <v>-8787867</v>
      </c>
      <c r="X14" s="20">
        <v>-14076462</v>
      </c>
      <c r="Y14" s="20">
        <v>5288595</v>
      </c>
      <c r="Z14" s="21">
        <v>-37.570484685711506</v>
      </c>
      <c r="AA14" s="22">
        <v>-19454616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29962712</v>
      </c>
      <c r="D17" s="26">
        <f>SUM(D6:D16)</f>
        <v>0</v>
      </c>
      <c r="E17" s="27">
        <f t="shared" si="0"/>
        <v>56495174</v>
      </c>
      <c r="F17" s="28">
        <f t="shared" si="0"/>
        <v>55025174</v>
      </c>
      <c r="G17" s="28">
        <f t="shared" si="0"/>
        <v>2019036</v>
      </c>
      <c r="H17" s="28">
        <f t="shared" si="0"/>
        <v>3193851</v>
      </c>
      <c r="I17" s="28">
        <f t="shared" si="0"/>
        <v>1756782</v>
      </c>
      <c r="J17" s="28">
        <f t="shared" si="0"/>
        <v>6969669</v>
      </c>
      <c r="K17" s="28">
        <f t="shared" si="0"/>
        <v>3034355</v>
      </c>
      <c r="L17" s="28">
        <f t="shared" si="0"/>
        <v>-1115412</v>
      </c>
      <c r="M17" s="28">
        <f t="shared" si="0"/>
        <v>1520834</v>
      </c>
      <c r="N17" s="28">
        <f t="shared" si="0"/>
        <v>3439777</v>
      </c>
      <c r="O17" s="28">
        <f t="shared" si="0"/>
        <v>0</v>
      </c>
      <c r="P17" s="28">
        <f t="shared" si="0"/>
        <v>3256449</v>
      </c>
      <c r="Q17" s="28">
        <f t="shared" si="0"/>
        <v>1120178</v>
      </c>
      <c r="R17" s="28">
        <f t="shared" si="0"/>
        <v>4376627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14786073</v>
      </c>
      <c r="X17" s="28">
        <f t="shared" si="0"/>
        <v>41783379</v>
      </c>
      <c r="Y17" s="28">
        <f t="shared" si="0"/>
        <v>-26997306</v>
      </c>
      <c r="Z17" s="29">
        <f>+IF(X17&lt;&gt;0,+(Y17/X17)*100,0)</f>
        <v>-64.612548448989727</v>
      </c>
      <c r="AA17" s="30">
        <f>SUM(AA6:AA16)</f>
        <v>55025174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29962712</v>
      </c>
      <c r="D38" s="32">
        <f>+D17+D27+D36</f>
        <v>0</v>
      </c>
      <c r="E38" s="33">
        <f t="shared" si="3"/>
        <v>56495174</v>
      </c>
      <c r="F38" s="2">
        <f t="shared" si="3"/>
        <v>55025174</v>
      </c>
      <c r="G38" s="2">
        <f t="shared" si="3"/>
        <v>2019036</v>
      </c>
      <c r="H38" s="2">
        <f t="shared" si="3"/>
        <v>3193851</v>
      </c>
      <c r="I38" s="2">
        <f t="shared" si="3"/>
        <v>1756782</v>
      </c>
      <c r="J38" s="2">
        <f t="shared" si="3"/>
        <v>6969669</v>
      </c>
      <c r="K38" s="2">
        <f t="shared" si="3"/>
        <v>3034355</v>
      </c>
      <c r="L38" s="2">
        <f t="shared" si="3"/>
        <v>-1115412</v>
      </c>
      <c r="M38" s="2">
        <f t="shared" si="3"/>
        <v>1520834</v>
      </c>
      <c r="N38" s="2">
        <f t="shared" si="3"/>
        <v>3439777</v>
      </c>
      <c r="O38" s="2">
        <f t="shared" si="3"/>
        <v>0</v>
      </c>
      <c r="P38" s="2">
        <f t="shared" si="3"/>
        <v>3256449</v>
      </c>
      <c r="Q38" s="2">
        <f t="shared" si="3"/>
        <v>1120178</v>
      </c>
      <c r="R38" s="2">
        <f t="shared" si="3"/>
        <v>4376627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14786073</v>
      </c>
      <c r="X38" s="2">
        <f t="shared" si="3"/>
        <v>41783379</v>
      </c>
      <c r="Y38" s="2">
        <f t="shared" si="3"/>
        <v>-26997306</v>
      </c>
      <c r="Z38" s="34">
        <f>+IF(X38&lt;&gt;0,+(Y38/X38)*100,0)</f>
        <v>-64.612548448989727</v>
      </c>
      <c r="AA38" s="35">
        <f>+AA17+AA27+AA36</f>
        <v>55025174</v>
      </c>
    </row>
    <row r="39" spans="1:27" x14ac:dyDescent="0.25">
      <c r="A39" s="23" t="s">
        <v>60</v>
      </c>
      <c r="B39" s="17"/>
      <c r="C39" s="32">
        <v>33197828</v>
      </c>
      <c r="D39" s="32"/>
      <c r="E39" s="33"/>
      <c r="F39" s="2"/>
      <c r="G39" s="2">
        <v>63159962</v>
      </c>
      <c r="H39" s="2">
        <f>+G40+H60</f>
        <v>65178998</v>
      </c>
      <c r="I39" s="2">
        <f>+H40+I60</f>
        <v>68372849</v>
      </c>
      <c r="J39" s="2">
        <f>+G39</f>
        <v>63159962</v>
      </c>
      <c r="K39" s="2">
        <f>+I40+K60</f>
        <v>70129631</v>
      </c>
      <c r="L39" s="2">
        <f>+K40+L60</f>
        <v>73163986</v>
      </c>
      <c r="M39" s="2">
        <f>+L40+M60</f>
        <v>72048574</v>
      </c>
      <c r="N39" s="2">
        <f>+K39</f>
        <v>70129631</v>
      </c>
      <c r="O39" s="2">
        <f>+M40+O60</f>
        <v>73569408</v>
      </c>
      <c r="P39" s="2">
        <f>+O40+P60</f>
        <v>73569408</v>
      </c>
      <c r="Q39" s="2">
        <f>+P40+Q60</f>
        <v>76825857</v>
      </c>
      <c r="R39" s="2">
        <f>+O39</f>
        <v>73569408</v>
      </c>
      <c r="S39" s="2">
        <f>+Q40+S60</f>
        <v>77946035</v>
      </c>
      <c r="T39" s="2">
        <f>+S40+T60</f>
        <v>77946035</v>
      </c>
      <c r="U39" s="2">
        <f>+T40+U60</f>
        <v>77946035</v>
      </c>
      <c r="V39" s="2">
        <f>+S39</f>
        <v>77946035</v>
      </c>
      <c r="W39" s="2">
        <f>+G39</f>
        <v>63159962</v>
      </c>
      <c r="X39" s="2"/>
      <c r="Y39" s="2">
        <f>+W39-X39</f>
        <v>63159962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63160540</v>
      </c>
      <c r="D40" s="43">
        <f t="shared" ref="D40:AA40" si="4">+D38+D39</f>
        <v>0</v>
      </c>
      <c r="E40" s="44">
        <f t="shared" si="4"/>
        <v>56495174</v>
      </c>
      <c r="F40" s="45">
        <f t="shared" si="4"/>
        <v>55025174</v>
      </c>
      <c r="G40" s="45">
        <f t="shared" si="4"/>
        <v>65178998</v>
      </c>
      <c r="H40" s="45">
        <f t="shared" si="4"/>
        <v>68372849</v>
      </c>
      <c r="I40" s="45">
        <f t="shared" si="4"/>
        <v>70129631</v>
      </c>
      <c r="J40" s="45">
        <f>+I40</f>
        <v>70129631</v>
      </c>
      <c r="K40" s="45">
        <f t="shared" si="4"/>
        <v>73163986</v>
      </c>
      <c r="L40" s="45">
        <f t="shared" si="4"/>
        <v>72048574</v>
      </c>
      <c r="M40" s="45">
        <f t="shared" si="4"/>
        <v>73569408</v>
      </c>
      <c r="N40" s="45">
        <f>+M40</f>
        <v>73569408</v>
      </c>
      <c r="O40" s="45">
        <f t="shared" si="4"/>
        <v>73569408</v>
      </c>
      <c r="P40" s="45">
        <f t="shared" si="4"/>
        <v>76825857</v>
      </c>
      <c r="Q40" s="45">
        <f t="shared" si="4"/>
        <v>77946035</v>
      </c>
      <c r="R40" s="45">
        <f>+Q40</f>
        <v>77946035</v>
      </c>
      <c r="S40" s="45">
        <f t="shared" si="4"/>
        <v>77946035</v>
      </c>
      <c r="T40" s="45">
        <f t="shared" si="4"/>
        <v>77946035</v>
      </c>
      <c r="U40" s="45">
        <f t="shared" si="4"/>
        <v>77946035</v>
      </c>
      <c r="V40" s="45">
        <f>+U40</f>
        <v>77946035</v>
      </c>
      <c r="W40" s="45">
        <f>+V40</f>
        <v>77946035</v>
      </c>
      <c r="X40" s="45">
        <f t="shared" si="4"/>
        <v>41783379</v>
      </c>
      <c r="Y40" s="45">
        <f t="shared" si="4"/>
        <v>36162656</v>
      </c>
      <c r="Z40" s="46">
        <f>+IF(X40&lt;&gt;0,+(Y40/X40)*100,0)</f>
        <v>86.547945296621421</v>
      </c>
      <c r="AA40" s="47">
        <f t="shared" si="4"/>
        <v>55025174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63159962</v>
      </c>
      <c r="J60">
        <v>63159962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42849000</v>
      </c>
      <c r="F7" s="20">
        <v>42849000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32136750</v>
      </c>
      <c r="Y7" s="20">
        <v>-32136750</v>
      </c>
      <c r="Z7" s="21">
        <v>-100</v>
      </c>
      <c r="AA7" s="22">
        <v>42849000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-3974602</v>
      </c>
      <c r="F14" s="20">
        <v>-3974602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-2980953</v>
      </c>
      <c r="Y14" s="20">
        <v>2980953</v>
      </c>
      <c r="Z14" s="21">
        <v>-100</v>
      </c>
      <c r="AA14" s="22">
        <v>-3974602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38874398</v>
      </c>
      <c r="F17" s="28">
        <f t="shared" si="0"/>
        <v>38874398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29155797</v>
      </c>
      <c r="Y17" s="28">
        <f t="shared" si="0"/>
        <v>-29155797</v>
      </c>
      <c r="Z17" s="29">
        <f>+IF(X17&lt;&gt;0,+(Y17/X17)*100,0)</f>
        <v>-100</v>
      </c>
      <c r="AA17" s="30">
        <f>SUM(AA6:AA16)</f>
        <v>38874398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38874398</v>
      </c>
      <c r="F38" s="2">
        <f t="shared" si="3"/>
        <v>38874398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29155797</v>
      </c>
      <c r="Y38" s="2">
        <f t="shared" si="3"/>
        <v>-29155797</v>
      </c>
      <c r="Z38" s="34">
        <f>+IF(X38&lt;&gt;0,+(Y38/X38)*100,0)</f>
        <v>-100</v>
      </c>
      <c r="AA38" s="35">
        <f>+AA17+AA27+AA36</f>
        <v>38874398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38874398</v>
      </c>
      <c r="F40" s="45">
        <f t="shared" si="4"/>
        <v>38874398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29155797</v>
      </c>
      <c r="Y40" s="45">
        <f t="shared" si="4"/>
        <v>-29155797</v>
      </c>
      <c r="Z40" s="46">
        <f>+IF(X40&lt;&gt;0,+(Y40/X40)*100,0)</f>
        <v>-100</v>
      </c>
      <c r="AA40" s="47">
        <f t="shared" si="4"/>
        <v>38874398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7524</v>
      </c>
      <c r="Y7" s="20">
        <v>-7524</v>
      </c>
      <c r="Z7" s="21">
        <v>-100</v>
      </c>
      <c r="AA7" s="22">
        <v>10032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17000004</v>
      </c>
      <c r="F9" s="20">
        <v>17000004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12750003</v>
      </c>
      <c r="Y9" s="20">
        <v>-12750003</v>
      </c>
      <c r="Z9" s="21">
        <v>-100</v>
      </c>
      <c r="AA9" s="22">
        <v>17000004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220956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165717</v>
      </c>
      <c r="Y14" s="20">
        <v>-165717</v>
      </c>
      <c r="Z14" s="21">
        <v>-100</v>
      </c>
      <c r="AA14" s="22">
        <v>220956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17000004</v>
      </c>
      <c r="F17" s="28">
        <f t="shared" si="0"/>
        <v>17230992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12923244</v>
      </c>
      <c r="Y17" s="28">
        <f t="shared" si="0"/>
        <v>-12923244</v>
      </c>
      <c r="Z17" s="29">
        <f>+IF(X17&lt;&gt;0,+(Y17/X17)*100,0)</f>
        <v>-100</v>
      </c>
      <c r="AA17" s="30">
        <f>SUM(AA6:AA16)</f>
        <v>17230992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72540</v>
      </c>
      <c r="G24" s="20"/>
      <c r="H24" s="20"/>
      <c r="I24" s="20"/>
      <c r="J24" s="20"/>
      <c r="K24" s="20"/>
      <c r="L24" s="20"/>
      <c r="M24" s="20"/>
      <c r="N24" s="20"/>
      <c r="O24" s="20">
        <v>50437</v>
      </c>
      <c r="P24" s="20">
        <v>51683</v>
      </c>
      <c r="Q24" s="20">
        <v>52696</v>
      </c>
      <c r="R24" s="20">
        <v>154816</v>
      </c>
      <c r="S24" s="20"/>
      <c r="T24" s="20"/>
      <c r="U24" s="20"/>
      <c r="V24" s="20"/>
      <c r="W24" s="20">
        <v>154816</v>
      </c>
      <c r="X24" s="20">
        <v>54405</v>
      </c>
      <c r="Y24" s="20">
        <v>100411</v>
      </c>
      <c r="Z24" s="21">
        <v>184.56208069111295</v>
      </c>
      <c r="AA24" s="22">
        <v>72540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72540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50437</v>
      </c>
      <c r="P27" s="28">
        <f t="shared" si="1"/>
        <v>51683</v>
      </c>
      <c r="Q27" s="28">
        <f t="shared" si="1"/>
        <v>52696</v>
      </c>
      <c r="R27" s="28">
        <f t="shared" si="1"/>
        <v>154816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154816</v>
      </c>
      <c r="X27" s="28">
        <f t="shared" si="1"/>
        <v>54405</v>
      </c>
      <c r="Y27" s="28">
        <f t="shared" si="1"/>
        <v>100411</v>
      </c>
      <c r="Z27" s="29">
        <f>+IF(X27&lt;&gt;0,+(Y27/X27)*100,0)</f>
        <v>184.56208069111295</v>
      </c>
      <c r="AA27" s="30">
        <f>SUM(AA21:AA26)</f>
        <v>72540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17000004</v>
      </c>
      <c r="F38" s="2">
        <f t="shared" si="3"/>
        <v>17303532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50437</v>
      </c>
      <c r="P38" s="2">
        <f t="shared" si="3"/>
        <v>51683</v>
      </c>
      <c r="Q38" s="2">
        <f t="shared" si="3"/>
        <v>52696</v>
      </c>
      <c r="R38" s="2">
        <f t="shared" si="3"/>
        <v>154816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154816</v>
      </c>
      <c r="X38" s="2">
        <f t="shared" si="3"/>
        <v>12977649</v>
      </c>
      <c r="Y38" s="2">
        <f t="shared" si="3"/>
        <v>-12822833</v>
      </c>
      <c r="Z38" s="34">
        <f>+IF(X38&lt;&gt;0,+(Y38/X38)*100,0)</f>
        <v>-98.807056655639244</v>
      </c>
      <c r="AA38" s="35">
        <f>+AA17+AA27+AA36</f>
        <v>17303532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50437</v>
      </c>
      <c r="Q39" s="2">
        <f>+P40+Q60</f>
        <v>102120</v>
      </c>
      <c r="R39" s="2">
        <f>+O39</f>
        <v>0</v>
      </c>
      <c r="S39" s="2">
        <f>+Q40+S60</f>
        <v>154816</v>
      </c>
      <c r="T39" s="2">
        <f>+S40+T60</f>
        <v>154816</v>
      </c>
      <c r="U39" s="2">
        <f>+T40+U60</f>
        <v>154816</v>
      </c>
      <c r="V39" s="2">
        <f>+S39</f>
        <v>154816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17000004</v>
      </c>
      <c r="F40" s="45">
        <f t="shared" si="4"/>
        <v>17303532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50437</v>
      </c>
      <c r="P40" s="45">
        <f t="shared" si="4"/>
        <v>102120</v>
      </c>
      <c r="Q40" s="45">
        <f t="shared" si="4"/>
        <v>154816</v>
      </c>
      <c r="R40" s="45">
        <f>+Q40</f>
        <v>154816</v>
      </c>
      <c r="S40" s="45">
        <f t="shared" si="4"/>
        <v>154816</v>
      </c>
      <c r="T40" s="45">
        <f t="shared" si="4"/>
        <v>154816</v>
      </c>
      <c r="U40" s="45">
        <f t="shared" si="4"/>
        <v>154816</v>
      </c>
      <c r="V40" s="45">
        <f>+U40</f>
        <v>154816</v>
      </c>
      <c r="W40" s="45">
        <f>+V40</f>
        <v>154816</v>
      </c>
      <c r="X40" s="45">
        <f t="shared" si="4"/>
        <v>12977649</v>
      </c>
      <c r="Y40" s="45">
        <f t="shared" si="4"/>
        <v>-12822833</v>
      </c>
      <c r="Z40" s="46">
        <f>+IF(X40&lt;&gt;0,+(Y40/X40)*100,0)</f>
        <v>-98.807056655639244</v>
      </c>
      <c r="AA40" s="47">
        <f t="shared" si="4"/>
        <v>17303532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-103500000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-77625000</v>
      </c>
      <c r="Y14" s="20">
        <v>77625000</v>
      </c>
      <c r="Z14" s="21">
        <v>-100</v>
      </c>
      <c r="AA14" s="22">
        <v>-103500000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-103500000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-77625000</v>
      </c>
      <c r="Y17" s="28">
        <f t="shared" si="0"/>
        <v>77625000</v>
      </c>
      <c r="Z17" s="29">
        <f>+IF(X17&lt;&gt;0,+(Y17/X17)*100,0)</f>
        <v>-100</v>
      </c>
      <c r="AA17" s="30">
        <f>SUM(AA6:AA16)</f>
        <v>-103500000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-69000000</v>
      </c>
      <c r="F26" s="20">
        <v>-215238954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-161429220</v>
      </c>
      <c r="Y26" s="20">
        <v>161429220</v>
      </c>
      <c r="Z26" s="21">
        <v>-100</v>
      </c>
      <c r="AA26" s="22">
        <v>-215238954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-69000000</v>
      </c>
      <c r="F27" s="28">
        <f t="shared" si="1"/>
        <v>-215238954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-161429220</v>
      </c>
      <c r="Y27" s="28">
        <f t="shared" si="1"/>
        <v>161429220</v>
      </c>
      <c r="Z27" s="29">
        <f>+IF(X27&lt;&gt;0,+(Y27/X27)*100,0)</f>
        <v>-100</v>
      </c>
      <c r="AA27" s="30">
        <f>SUM(AA21:AA26)</f>
        <v>-215238954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-69000000</v>
      </c>
      <c r="F38" s="2">
        <f t="shared" si="3"/>
        <v>-318738954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-239054220</v>
      </c>
      <c r="Y38" s="2">
        <f t="shared" si="3"/>
        <v>239054220</v>
      </c>
      <c r="Z38" s="34">
        <f>+IF(X38&lt;&gt;0,+(Y38/X38)*100,0)</f>
        <v>-100</v>
      </c>
      <c r="AA38" s="35">
        <f>+AA17+AA27+AA36</f>
        <v>-318738954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-69000000</v>
      </c>
      <c r="F40" s="45">
        <f t="shared" si="4"/>
        <v>-318738954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-239054220</v>
      </c>
      <c r="Y40" s="45">
        <f t="shared" si="4"/>
        <v>239054220</v>
      </c>
      <c r="Z40" s="46">
        <f>+IF(X40&lt;&gt;0,+(Y40/X40)*100,0)</f>
        <v>-100</v>
      </c>
      <c r="AA40" s="47">
        <f t="shared" si="4"/>
        <v>-318738954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34363</v>
      </c>
      <c r="D7" s="18"/>
      <c r="E7" s="19">
        <v>16154582</v>
      </c>
      <c r="F7" s="20">
        <v>16154582</v>
      </c>
      <c r="G7" s="20">
        <v>2585</v>
      </c>
      <c r="H7" s="20"/>
      <c r="I7" s="20"/>
      <c r="J7" s="20">
        <v>2585</v>
      </c>
      <c r="K7" s="20"/>
      <c r="L7" s="20">
        <v>-2585</v>
      </c>
      <c r="M7" s="20">
        <v>2585</v>
      </c>
      <c r="N7" s="20"/>
      <c r="O7" s="20">
        <v>2585</v>
      </c>
      <c r="P7" s="20">
        <v>2585</v>
      </c>
      <c r="Q7" s="20"/>
      <c r="R7" s="20">
        <v>5170</v>
      </c>
      <c r="S7" s="20"/>
      <c r="T7" s="20"/>
      <c r="U7" s="20"/>
      <c r="V7" s="20"/>
      <c r="W7" s="20">
        <v>7755</v>
      </c>
      <c r="X7" s="20">
        <v>12115935</v>
      </c>
      <c r="Y7" s="20">
        <v>-12108180</v>
      </c>
      <c r="Z7" s="21">
        <v>-99.935993383919609</v>
      </c>
      <c r="AA7" s="22">
        <v>16154582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-276587</v>
      </c>
      <c r="D14" s="18"/>
      <c r="E14" s="19">
        <v>859398</v>
      </c>
      <c r="F14" s="20">
        <v>701496</v>
      </c>
      <c r="G14" s="20"/>
      <c r="H14" s="20"/>
      <c r="I14" s="20"/>
      <c r="J14" s="20"/>
      <c r="K14" s="20">
        <v>-67110</v>
      </c>
      <c r="L14" s="20">
        <v>-297995</v>
      </c>
      <c r="M14" s="20">
        <v>-54000</v>
      </c>
      <c r="N14" s="20">
        <v>-419105</v>
      </c>
      <c r="O14" s="20">
        <v>-57766</v>
      </c>
      <c r="P14" s="20"/>
      <c r="Q14" s="20">
        <v>-46359</v>
      </c>
      <c r="R14" s="20">
        <v>-104125</v>
      </c>
      <c r="S14" s="20"/>
      <c r="T14" s="20"/>
      <c r="U14" s="20"/>
      <c r="V14" s="20"/>
      <c r="W14" s="20">
        <v>-523230</v>
      </c>
      <c r="X14" s="20">
        <v>526113</v>
      </c>
      <c r="Y14" s="20">
        <v>-1049343</v>
      </c>
      <c r="Z14" s="21">
        <v>-199.45201886286785</v>
      </c>
      <c r="AA14" s="22">
        <v>701496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-242224</v>
      </c>
      <c r="D17" s="26">
        <f>SUM(D6:D16)</f>
        <v>0</v>
      </c>
      <c r="E17" s="27">
        <f t="shared" si="0"/>
        <v>17013980</v>
      </c>
      <c r="F17" s="28">
        <f t="shared" si="0"/>
        <v>16856078</v>
      </c>
      <c r="G17" s="28">
        <f t="shared" si="0"/>
        <v>2585</v>
      </c>
      <c r="H17" s="28">
        <f t="shared" si="0"/>
        <v>0</v>
      </c>
      <c r="I17" s="28">
        <f t="shared" si="0"/>
        <v>0</v>
      </c>
      <c r="J17" s="28">
        <f t="shared" si="0"/>
        <v>2585</v>
      </c>
      <c r="K17" s="28">
        <f t="shared" si="0"/>
        <v>-67110</v>
      </c>
      <c r="L17" s="28">
        <f t="shared" si="0"/>
        <v>-300580</v>
      </c>
      <c r="M17" s="28">
        <f t="shared" si="0"/>
        <v>-51415</v>
      </c>
      <c r="N17" s="28">
        <f t="shared" si="0"/>
        <v>-419105</v>
      </c>
      <c r="O17" s="28">
        <f t="shared" si="0"/>
        <v>-55181</v>
      </c>
      <c r="P17" s="28">
        <f t="shared" si="0"/>
        <v>2585</v>
      </c>
      <c r="Q17" s="28">
        <f t="shared" si="0"/>
        <v>-46359</v>
      </c>
      <c r="R17" s="28">
        <f t="shared" si="0"/>
        <v>-98955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-515475</v>
      </c>
      <c r="X17" s="28">
        <f t="shared" si="0"/>
        <v>12642048</v>
      </c>
      <c r="Y17" s="28">
        <f t="shared" si="0"/>
        <v>-13157523</v>
      </c>
      <c r="Z17" s="29">
        <f>+IF(X17&lt;&gt;0,+(Y17/X17)*100,0)</f>
        <v>-104.07746434754874</v>
      </c>
      <c r="AA17" s="30">
        <f>SUM(AA6:AA16)</f>
        <v>16856078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-242224</v>
      </c>
      <c r="D38" s="32">
        <f>+D17+D27+D36</f>
        <v>0</v>
      </c>
      <c r="E38" s="33">
        <f t="shared" si="3"/>
        <v>17013980</v>
      </c>
      <c r="F38" s="2">
        <f t="shared" si="3"/>
        <v>16856078</v>
      </c>
      <c r="G38" s="2">
        <f t="shared" si="3"/>
        <v>2585</v>
      </c>
      <c r="H38" s="2">
        <f t="shared" si="3"/>
        <v>0</v>
      </c>
      <c r="I38" s="2">
        <f t="shared" si="3"/>
        <v>0</v>
      </c>
      <c r="J38" s="2">
        <f t="shared" si="3"/>
        <v>2585</v>
      </c>
      <c r="K38" s="2">
        <f t="shared" si="3"/>
        <v>-67110</v>
      </c>
      <c r="L38" s="2">
        <f t="shared" si="3"/>
        <v>-300580</v>
      </c>
      <c r="M38" s="2">
        <f t="shared" si="3"/>
        <v>-51415</v>
      </c>
      <c r="N38" s="2">
        <f t="shared" si="3"/>
        <v>-419105</v>
      </c>
      <c r="O38" s="2">
        <f t="shared" si="3"/>
        <v>-55181</v>
      </c>
      <c r="P38" s="2">
        <f t="shared" si="3"/>
        <v>2585</v>
      </c>
      <c r="Q38" s="2">
        <f t="shared" si="3"/>
        <v>-46359</v>
      </c>
      <c r="R38" s="2">
        <f t="shared" si="3"/>
        <v>-98955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-515475</v>
      </c>
      <c r="X38" s="2">
        <f t="shared" si="3"/>
        <v>12642048</v>
      </c>
      <c r="Y38" s="2">
        <f t="shared" si="3"/>
        <v>-13157523</v>
      </c>
      <c r="Z38" s="34">
        <f>+IF(X38&lt;&gt;0,+(Y38/X38)*100,0)</f>
        <v>-104.07746434754874</v>
      </c>
      <c r="AA38" s="35">
        <f>+AA17+AA27+AA36</f>
        <v>16856078</v>
      </c>
    </row>
    <row r="39" spans="1:27" x14ac:dyDescent="0.25">
      <c r="A39" s="23" t="s">
        <v>60</v>
      </c>
      <c r="B39" s="17"/>
      <c r="C39" s="32">
        <v>32877</v>
      </c>
      <c r="D39" s="32"/>
      <c r="E39" s="33"/>
      <c r="F39" s="2"/>
      <c r="G39" s="2"/>
      <c r="H39" s="2">
        <f>+G40+H60</f>
        <v>2585</v>
      </c>
      <c r="I39" s="2">
        <f>+H40+I60</f>
        <v>2585</v>
      </c>
      <c r="J39" s="2">
        <f>+G39</f>
        <v>0</v>
      </c>
      <c r="K39" s="2">
        <f>+I40+K60</f>
        <v>-173407</v>
      </c>
      <c r="L39" s="2">
        <f>+K40+L60</f>
        <v>-240518</v>
      </c>
      <c r="M39" s="2">
        <f>+L40+M60</f>
        <v>-541098</v>
      </c>
      <c r="N39" s="2">
        <f>+K39</f>
        <v>-173407</v>
      </c>
      <c r="O39" s="2">
        <f>+M40+O60</f>
        <v>-592513</v>
      </c>
      <c r="P39" s="2">
        <f>+O40+P60</f>
        <v>-647694</v>
      </c>
      <c r="Q39" s="2">
        <f>+P40+Q60</f>
        <v>-645109</v>
      </c>
      <c r="R39" s="2">
        <f>+O39</f>
        <v>-592513</v>
      </c>
      <c r="S39" s="2">
        <f>+Q40+S60</f>
        <v>-691468</v>
      </c>
      <c r="T39" s="2">
        <f>+S40+T60</f>
        <v>-691468</v>
      </c>
      <c r="U39" s="2">
        <f>+T40+U60</f>
        <v>-691468</v>
      </c>
      <c r="V39" s="2">
        <f>+S39</f>
        <v>-691468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-209347</v>
      </c>
      <c r="D40" s="43">
        <f t="shared" ref="D40:AA40" si="4">+D38+D39</f>
        <v>0</v>
      </c>
      <c r="E40" s="44">
        <f t="shared" si="4"/>
        <v>17013980</v>
      </c>
      <c r="F40" s="45">
        <f t="shared" si="4"/>
        <v>16856078</v>
      </c>
      <c r="G40" s="45">
        <f t="shared" si="4"/>
        <v>2585</v>
      </c>
      <c r="H40" s="45">
        <f t="shared" si="4"/>
        <v>2585</v>
      </c>
      <c r="I40" s="45">
        <f t="shared" si="4"/>
        <v>2585</v>
      </c>
      <c r="J40" s="45">
        <f>+I40</f>
        <v>2585</v>
      </c>
      <c r="K40" s="45">
        <f t="shared" si="4"/>
        <v>-240517</v>
      </c>
      <c r="L40" s="45">
        <f t="shared" si="4"/>
        <v>-541098</v>
      </c>
      <c r="M40" s="45">
        <f t="shared" si="4"/>
        <v>-592513</v>
      </c>
      <c r="N40" s="45">
        <f>+M40</f>
        <v>-592513</v>
      </c>
      <c r="O40" s="45">
        <f t="shared" si="4"/>
        <v>-647694</v>
      </c>
      <c r="P40" s="45">
        <f t="shared" si="4"/>
        <v>-645109</v>
      </c>
      <c r="Q40" s="45">
        <f t="shared" si="4"/>
        <v>-691468</v>
      </c>
      <c r="R40" s="45">
        <f>+Q40</f>
        <v>-691468</v>
      </c>
      <c r="S40" s="45">
        <f t="shared" si="4"/>
        <v>-691468</v>
      </c>
      <c r="T40" s="45">
        <f t="shared" si="4"/>
        <v>-691468</v>
      </c>
      <c r="U40" s="45">
        <f t="shared" si="4"/>
        <v>-691468</v>
      </c>
      <c r="V40" s="45">
        <f>+U40</f>
        <v>-691468</v>
      </c>
      <c r="W40" s="45">
        <f>+V40</f>
        <v>-691468</v>
      </c>
      <c r="X40" s="45">
        <f t="shared" si="4"/>
        <v>12642048</v>
      </c>
      <c r="Y40" s="45">
        <f t="shared" si="4"/>
        <v>-13157523</v>
      </c>
      <c r="Z40" s="46">
        <f>+IF(X40&lt;&gt;0,+(Y40/X40)*100,0)</f>
        <v>-104.07746434754874</v>
      </c>
      <c r="AA40" s="47">
        <f t="shared" si="4"/>
        <v>16856078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-175992</v>
      </c>
      <c r="L60">
        <v>-1</v>
      </c>
      <c r="N60">
        <v>-175992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3171802</v>
      </c>
      <c r="D7" s="18"/>
      <c r="E7" s="19">
        <v>7544256</v>
      </c>
      <c r="F7" s="20">
        <v>7544256</v>
      </c>
      <c r="G7" s="20">
        <v>280445</v>
      </c>
      <c r="H7" s="20">
        <v>206236</v>
      </c>
      <c r="I7" s="20">
        <v>247817</v>
      </c>
      <c r="J7" s="20">
        <v>734498</v>
      </c>
      <c r="K7" s="20">
        <v>384065</v>
      </c>
      <c r="L7" s="20"/>
      <c r="M7" s="20"/>
      <c r="N7" s="20">
        <v>384065</v>
      </c>
      <c r="O7" s="20">
        <v>154404</v>
      </c>
      <c r="P7" s="20"/>
      <c r="Q7" s="20">
        <v>239775</v>
      </c>
      <c r="R7" s="20">
        <v>394179</v>
      </c>
      <c r="S7" s="20"/>
      <c r="T7" s="20"/>
      <c r="U7" s="20"/>
      <c r="V7" s="20"/>
      <c r="W7" s="20">
        <v>1512742</v>
      </c>
      <c r="X7" s="20">
        <v>5658192</v>
      </c>
      <c r="Y7" s="20">
        <v>-4145450</v>
      </c>
      <c r="Z7" s="21">
        <v>-73.264569318255724</v>
      </c>
      <c r="AA7" s="22">
        <v>7544256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-231840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2939962</v>
      </c>
      <c r="D17" s="26">
        <f>SUM(D6:D16)</f>
        <v>0</v>
      </c>
      <c r="E17" s="27">
        <f t="shared" si="0"/>
        <v>7544256</v>
      </c>
      <c r="F17" s="28">
        <f t="shared" si="0"/>
        <v>7544256</v>
      </c>
      <c r="G17" s="28">
        <f t="shared" si="0"/>
        <v>280445</v>
      </c>
      <c r="H17" s="28">
        <f t="shared" si="0"/>
        <v>206236</v>
      </c>
      <c r="I17" s="28">
        <f t="shared" si="0"/>
        <v>247817</v>
      </c>
      <c r="J17" s="28">
        <f t="shared" si="0"/>
        <v>734498</v>
      </c>
      <c r="K17" s="28">
        <f t="shared" si="0"/>
        <v>384065</v>
      </c>
      <c r="L17" s="28">
        <f t="shared" si="0"/>
        <v>0</v>
      </c>
      <c r="M17" s="28">
        <f t="shared" si="0"/>
        <v>0</v>
      </c>
      <c r="N17" s="28">
        <f t="shared" si="0"/>
        <v>384065</v>
      </c>
      <c r="O17" s="28">
        <f t="shared" si="0"/>
        <v>154404</v>
      </c>
      <c r="P17" s="28">
        <f t="shared" si="0"/>
        <v>0</v>
      </c>
      <c r="Q17" s="28">
        <f t="shared" si="0"/>
        <v>239775</v>
      </c>
      <c r="R17" s="28">
        <f t="shared" si="0"/>
        <v>394179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1512742</v>
      </c>
      <c r="X17" s="28">
        <f t="shared" si="0"/>
        <v>5658192</v>
      </c>
      <c r="Y17" s="28">
        <f t="shared" si="0"/>
        <v>-4145450</v>
      </c>
      <c r="Z17" s="29">
        <f>+IF(X17&lt;&gt;0,+(Y17/X17)*100,0)</f>
        <v>-73.264569318255724</v>
      </c>
      <c r="AA17" s="30">
        <f>SUM(AA6:AA16)</f>
        <v>7544256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2939962</v>
      </c>
      <c r="D38" s="32">
        <f>+D17+D27+D36</f>
        <v>0</v>
      </c>
      <c r="E38" s="33">
        <f t="shared" si="3"/>
        <v>7544256</v>
      </c>
      <c r="F38" s="2">
        <f t="shared" si="3"/>
        <v>7544256</v>
      </c>
      <c r="G38" s="2">
        <f t="shared" si="3"/>
        <v>280445</v>
      </c>
      <c r="H38" s="2">
        <f t="shared" si="3"/>
        <v>206236</v>
      </c>
      <c r="I38" s="2">
        <f t="shared" si="3"/>
        <v>247817</v>
      </c>
      <c r="J38" s="2">
        <f t="shared" si="3"/>
        <v>734498</v>
      </c>
      <c r="K38" s="2">
        <f t="shared" si="3"/>
        <v>384065</v>
      </c>
      <c r="L38" s="2">
        <f t="shared" si="3"/>
        <v>0</v>
      </c>
      <c r="M38" s="2">
        <f t="shared" si="3"/>
        <v>0</v>
      </c>
      <c r="N38" s="2">
        <f t="shared" si="3"/>
        <v>384065</v>
      </c>
      <c r="O38" s="2">
        <f t="shared" si="3"/>
        <v>154404</v>
      </c>
      <c r="P38" s="2">
        <f t="shared" si="3"/>
        <v>0</v>
      </c>
      <c r="Q38" s="2">
        <f t="shared" si="3"/>
        <v>239775</v>
      </c>
      <c r="R38" s="2">
        <f t="shared" si="3"/>
        <v>394179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1512742</v>
      </c>
      <c r="X38" s="2">
        <f t="shared" si="3"/>
        <v>5658192</v>
      </c>
      <c r="Y38" s="2">
        <f t="shared" si="3"/>
        <v>-4145450</v>
      </c>
      <c r="Z38" s="34">
        <f>+IF(X38&lt;&gt;0,+(Y38/X38)*100,0)</f>
        <v>-73.264569318255724</v>
      </c>
      <c r="AA38" s="35">
        <f>+AA17+AA27+AA36</f>
        <v>7544256</v>
      </c>
    </row>
    <row r="39" spans="1:27" x14ac:dyDescent="0.25">
      <c r="A39" s="23" t="s">
        <v>60</v>
      </c>
      <c r="B39" s="17"/>
      <c r="C39" s="32">
        <v>9302806</v>
      </c>
      <c r="D39" s="32"/>
      <c r="E39" s="33">
        <v>1946082</v>
      </c>
      <c r="F39" s="2">
        <v>1946082</v>
      </c>
      <c r="G39" s="2">
        <v>12235227</v>
      </c>
      <c r="H39" s="2">
        <f>+G40+H60</f>
        <v>12515672</v>
      </c>
      <c r="I39" s="2">
        <f>+H40+I60</f>
        <v>12721908</v>
      </c>
      <c r="J39" s="2">
        <f>+G39</f>
        <v>12235227</v>
      </c>
      <c r="K39" s="2">
        <f>+I40+K60</f>
        <v>12969725</v>
      </c>
      <c r="L39" s="2">
        <f>+K40+L60</f>
        <v>13353790</v>
      </c>
      <c r="M39" s="2">
        <f>+L40+M60</f>
        <v>13353790</v>
      </c>
      <c r="N39" s="2">
        <f>+K39</f>
        <v>12969725</v>
      </c>
      <c r="O39" s="2">
        <f>+M40+O60</f>
        <v>13353790</v>
      </c>
      <c r="P39" s="2">
        <f>+O40+P60</f>
        <v>13508194</v>
      </c>
      <c r="Q39" s="2">
        <f>+P40+Q60</f>
        <v>13508194</v>
      </c>
      <c r="R39" s="2">
        <f>+O39</f>
        <v>13353790</v>
      </c>
      <c r="S39" s="2">
        <f>+Q40+S60</f>
        <v>13747969</v>
      </c>
      <c r="T39" s="2">
        <f>+S40+T60</f>
        <v>13747969</v>
      </c>
      <c r="U39" s="2">
        <f>+T40+U60</f>
        <v>13747969</v>
      </c>
      <c r="V39" s="2">
        <f>+S39</f>
        <v>13747969</v>
      </c>
      <c r="W39" s="2">
        <f>+G39</f>
        <v>12235227</v>
      </c>
      <c r="X39" s="2">
        <v>1946082</v>
      </c>
      <c r="Y39" s="2">
        <f>+W39-X39</f>
        <v>10289145</v>
      </c>
      <c r="Z39" s="34">
        <f>+IF(X39&lt;&gt;0,+(Y39/X39)*100,0)</f>
        <v>528.71076347245389</v>
      </c>
      <c r="AA39" s="35">
        <v>1946082</v>
      </c>
    </row>
    <row r="40" spans="1:27" x14ac:dyDescent="0.25">
      <c r="A40" s="41" t="s">
        <v>62</v>
      </c>
      <c r="B40" s="42" t="s">
        <v>61</v>
      </c>
      <c r="C40" s="43">
        <f>+C38+C39</f>
        <v>12242768</v>
      </c>
      <c r="D40" s="43">
        <f t="shared" ref="D40:AA40" si="4">+D38+D39</f>
        <v>0</v>
      </c>
      <c r="E40" s="44">
        <f t="shared" si="4"/>
        <v>9490338</v>
      </c>
      <c r="F40" s="45">
        <f t="shared" si="4"/>
        <v>9490338</v>
      </c>
      <c r="G40" s="45">
        <f t="shared" si="4"/>
        <v>12515672</v>
      </c>
      <c r="H40" s="45">
        <f t="shared" si="4"/>
        <v>12721908</v>
      </c>
      <c r="I40" s="45">
        <f t="shared" si="4"/>
        <v>12969725</v>
      </c>
      <c r="J40" s="45">
        <f>+I40</f>
        <v>12969725</v>
      </c>
      <c r="K40" s="45">
        <f t="shared" si="4"/>
        <v>13353790</v>
      </c>
      <c r="L40" s="45">
        <f t="shared" si="4"/>
        <v>13353790</v>
      </c>
      <c r="M40" s="45">
        <f t="shared" si="4"/>
        <v>13353790</v>
      </c>
      <c r="N40" s="45">
        <f>+M40</f>
        <v>13353790</v>
      </c>
      <c r="O40" s="45">
        <f t="shared" si="4"/>
        <v>13508194</v>
      </c>
      <c r="P40" s="45">
        <f t="shared" si="4"/>
        <v>13508194</v>
      </c>
      <c r="Q40" s="45">
        <f t="shared" si="4"/>
        <v>13747969</v>
      </c>
      <c r="R40" s="45">
        <f>+Q40</f>
        <v>13747969</v>
      </c>
      <c r="S40" s="45">
        <f t="shared" si="4"/>
        <v>13747969</v>
      </c>
      <c r="T40" s="45">
        <f t="shared" si="4"/>
        <v>13747969</v>
      </c>
      <c r="U40" s="45">
        <f t="shared" si="4"/>
        <v>13747969</v>
      </c>
      <c r="V40" s="45">
        <f>+U40</f>
        <v>13747969</v>
      </c>
      <c r="W40" s="45">
        <f>+V40</f>
        <v>13747969</v>
      </c>
      <c r="X40" s="45">
        <f t="shared" si="4"/>
        <v>7604274</v>
      </c>
      <c r="Y40" s="45">
        <f t="shared" si="4"/>
        <v>6143695</v>
      </c>
      <c r="Z40" s="46">
        <f>+IF(X40&lt;&gt;0,+(Y40/X40)*100,0)</f>
        <v>80.792656866388555</v>
      </c>
      <c r="AA40" s="47">
        <f t="shared" si="4"/>
        <v>9490338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12235227</v>
      </c>
      <c r="J60">
        <v>12235227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1875617</v>
      </c>
      <c r="D7" s="18"/>
      <c r="E7" s="19">
        <v>3073241</v>
      </c>
      <c r="F7" s="20">
        <v>3073241</v>
      </c>
      <c r="G7" s="20"/>
      <c r="H7" s="20">
        <v>207139</v>
      </c>
      <c r="I7" s="20">
        <v>123771</v>
      </c>
      <c r="J7" s="20">
        <v>330910</v>
      </c>
      <c r="K7" s="20">
        <v>137774</v>
      </c>
      <c r="L7" s="20">
        <v>223306</v>
      </c>
      <c r="M7" s="20">
        <v>121396</v>
      </c>
      <c r="N7" s="20">
        <v>482476</v>
      </c>
      <c r="O7" s="20">
        <v>131918</v>
      </c>
      <c r="P7" s="20">
        <v>171305</v>
      </c>
      <c r="Q7" s="20">
        <v>147922</v>
      </c>
      <c r="R7" s="20">
        <v>451145</v>
      </c>
      <c r="S7" s="20"/>
      <c r="T7" s="20"/>
      <c r="U7" s="20"/>
      <c r="V7" s="20"/>
      <c r="W7" s="20">
        <v>1264531</v>
      </c>
      <c r="X7" s="20">
        <v>2304927</v>
      </c>
      <c r="Y7" s="20">
        <v>-1040396</v>
      </c>
      <c r="Z7" s="21">
        <v>-45.137915430727304</v>
      </c>
      <c r="AA7" s="22">
        <v>3073241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-1108130</v>
      </c>
      <c r="D14" s="18"/>
      <c r="E14" s="19">
        <v>-9401502</v>
      </c>
      <c r="F14" s="20">
        <v>-9701502</v>
      </c>
      <c r="G14" s="20"/>
      <c r="H14" s="20">
        <v>-477018</v>
      </c>
      <c r="I14" s="20">
        <v>-317797</v>
      </c>
      <c r="J14" s="20">
        <v>-794815</v>
      </c>
      <c r="K14" s="20">
        <v>-50000</v>
      </c>
      <c r="L14" s="20"/>
      <c r="M14" s="20">
        <v>-14502</v>
      </c>
      <c r="N14" s="20">
        <v>-64502</v>
      </c>
      <c r="O14" s="20"/>
      <c r="P14" s="20">
        <v>-238522</v>
      </c>
      <c r="Q14" s="20"/>
      <c r="R14" s="20">
        <v>-238522</v>
      </c>
      <c r="S14" s="20"/>
      <c r="T14" s="20"/>
      <c r="U14" s="20"/>
      <c r="V14" s="20"/>
      <c r="W14" s="20">
        <v>-1097839</v>
      </c>
      <c r="X14" s="20">
        <v>-7171131</v>
      </c>
      <c r="Y14" s="20">
        <v>6073292</v>
      </c>
      <c r="Z14" s="21">
        <v>-84.690852809689304</v>
      </c>
      <c r="AA14" s="22">
        <v>-9701502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767487</v>
      </c>
      <c r="D17" s="26">
        <f>SUM(D6:D16)</f>
        <v>0</v>
      </c>
      <c r="E17" s="27">
        <f t="shared" si="0"/>
        <v>-6328261</v>
      </c>
      <c r="F17" s="28">
        <f t="shared" si="0"/>
        <v>-6628261</v>
      </c>
      <c r="G17" s="28">
        <f t="shared" si="0"/>
        <v>0</v>
      </c>
      <c r="H17" s="28">
        <f t="shared" si="0"/>
        <v>-269879</v>
      </c>
      <c r="I17" s="28">
        <f t="shared" si="0"/>
        <v>-194026</v>
      </c>
      <c r="J17" s="28">
        <f t="shared" si="0"/>
        <v>-463905</v>
      </c>
      <c r="K17" s="28">
        <f t="shared" si="0"/>
        <v>87774</v>
      </c>
      <c r="L17" s="28">
        <f t="shared" si="0"/>
        <v>223306</v>
      </c>
      <c r="M17" s="28">
        <f t="shared" si="0"/>
        <v>106894</v>
      </c>
      <c r="N17" s="28">
        <f t="shared" si="0"/>
        <v>417974</v>
      </c>
      <c r="O17" s="28">
        <f t="shared" si="0"/>
        <v>131918</v>
      </c>
      <c r="P17" s="28">
        <f t="shared" si="0"/>
        <v>-67217</v>
      </c>
      <c r="Q17" s="28">
        <f t="shared" si="0"/>
        <v>147922</v>
      </c>
      <c r="R17" s="28">
        <f t="shared" si="0"/>
        <v>212623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166692</v>
      </c>
      <c r="X17" s="28">
        <f t="shared" si="0"/>
        <v>-4866204</v>
      </c>
      <c r="Y17" s="28">
        <f t="shared" si="0"/>
        <v>5032896</v>
      </c>
      <c r="Z17" s="29">
        <f>+IF(X17&lt;&gt;0,+(Y17/X17)*100,0)</f>
        <v>-103.42550373967059</v>
      </c>
      <c r="AA17" s="30">
        <f>SUM(AA6:AA16)</f>
        <v>-6628261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-3415587</v>
      </c>
      <c r="G26" s="20"/>
      <c r="H26" s="20"/>
      <c r="I26" s="20"/>
      <c r="J26" s="20"/>
      <c r="K26" s="20"/>
      <c r="L26" s="20">
        <v>-593993</v>
      </c>
      <c r="M26" s="20">
        <v>-541703</v>
      </c>
      <c r="N26" s="20">
        <v>-1135696</v>
      </c>
      <c r="O26" s="20"/>
      <c r="P26" s="20"/>
      <c r="Q26" s="20">
        <v>-1406606</v>
      </c>
      <c r="R26" s="20">
        <v>-1406606</v>
      </c>
      <c r="S26" s="20"/>
      <c r="T26" s="20"/>
      <c r="U26" s="20"/>
      <c r="V26" s="20"/>
      <c r="W26" s="20">
        <v>-2542302</v>
      </c>
      <c r="X26" s="20">
        <v>-3816231</v>
      </c>
      <c r="Y26" s="20">
        <v>1273929</v>
      </c>
      <c r="Z26" s="21">
        <v>-33.381862890375345</v>
      </c>
      <c r="AA26" s="22">
        <v>-3415587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-3415587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-593993</v>
      </c>
      <c r="M27" s="28">
        <f t="shared" si="1"/>
        <v>-541703</v>
      </c>
      <c r="N27" s="28">
        <f t="shared" si="1"/>
        <v>-1135696</v>
      </c>
      <c r="O27" s="28">
        <f t="shared" si="1"/>
        <v>0</v>
      </c>
      <c r="P27" s="28">
        <f t="shared" si="1"/>
        <v>0</v>
      </c>
      <c r="Q27" s="28">
        <f t="shared" si="1"/>
        <v>-1406606</v>
      </c>
      <c r="R27" s="28">
        <f t="shared" si="1"/>
        <v>-1406606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-2542302</v>
      </c>
      <c r="X27" s="28">
        <f t="shared" si="1"/>
        <v>-3816231</v>
      </c>
      <c r="Y27" s="28">
        <f t="shared" si="1"/>
        <v>1273929</v>
      </c>
      <c r="Z27" s="29">
        <f>+IF(X27&lt;&gt;0,+(Y27/X27)*100,0)</f>
        <v>-33.381862890375345</v>
      </c>
      <c r="AA27" s="30">
        <f>SUM(AA21:AA26)</f>
        <v>-3415587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767487</v>
      </c>
      <c r="D38" s="32">
        <f>+D17+D27+D36</f>
        <v>0</v>
      </c>
      <c r="E38" s="33">
        <f t="shared" si="3"/>
        <v>-13328261</v>
      </c>
      <c r="F38" s="2">
        <f t="shared" si="3"/>
        <v>-10043848</v>
      </c>
      <c r="G38" s="2">
        <f t="shared" si="3"/>
        <v>0</v>
      </c>
      <c r="H38" s="2">
        <f t="shared" si="3"/>
        <v>-269879</v>
      </c>
      <c r="I38" s="2">
        <f t="shared" si="3"/>
        <v>-194026</v>
      </c>
      <c r="J38" s="2">
        <f t="shared" si="3"/>
        <v>-463905</v>
      </c>
      <c r="K38" s="2">
        <f t="shared" si="3"/>
        <v>87774</v>
      </c>
      <c r="L38" s="2">
        <f t="shared" si="3"/>
        <v>-370687</v>
      </c>
      <c r="M38" s="2">
        <f t="shared" si="3"/>
        <v>-434809</v>
      </c>
      <c r="N38" s="2">
        <f t="shared" si="3"/>
        <v>-717722</v>
      </c>
      <c r="O38" s="2">
        <f t="shared" si="3"/>
        <v>131918</v>
      </c>
      <c r="P38" s="2">
        <f t="shared" si="3"/>
        <v>-67217</v>
      </c>
      <c r="Q38" s="2">
        <f t="shared" si="3"/>
        <v>-1258684</v>
      </c>
      <c r="R38" s="2">
        <f t="shared" si="3"/>
        <v>-1193983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-2375610</v>
      </c>
      <c r="X38" s="2">
        <f t="shared" si="3"/>
        <v>-8682435</v>
      </c>
      <c r="Y38" s="2">
        <f t="shared" si="3"/>
        <v>6306825</v>
      </c>
      <c r="Z38" s="34">
        <f>+IF(X38&lt;&gt;0,+(Y38/X38)*100,0)</f>
        <v>-72.638896807174476</v>
      </c>
      <c r="AA38" s="35">
        <f>+AA17+AA27+AA36</f>
        <v>-10043848</v>
      </c>
    </row>
    <row r="39" spans="1:27" x14ac:dyDescent="0.25">
      <c r="A39" s="23" t="s">
        <v>60</v>
      </c>
      <c r="B39" s="17"/>
      <c r="C39" s="32">
        <v>-1183257</v>
      </c>
      <c r="D39" s="32"/>
      <c r="E39" s="33">
        <v>-1183257</v>
      </c>
      <c r="F39" s="2">
        <v>-414822</v>
      </c>
      <c r="G39" s="2"/>
      <c r="H39" s="2">
        <f>+G40+H60</f>
        <v>0</v>
      </c>
      <c r="I39" s="2">
        <f>+H40+I60</f>
        <v>-269879</v>
      </c>
      <c r="J39" s="2">
        <f>+G39</f>
        <v>0</v>
      </c>
      <c r="K39" s="2">
        <f>+I40+K60</f>
        <v>-463905</v>
      </c>
      <c r="L39" s="2">
        <f>+K40+L60</f>
        <v>-376131</v>
      </c>
      <c r="M39" s="2">
        <f>+L40+M60</f>
        <v>-746818</v>
      </c>
      <c r="N39" s="2">
        <f>+K39</f>
        <v>-463905</v>
      </c>
      <c r="O39" s="2">
        <f>+M40+O60</f>
        <v>-1181627</v>
      </c>
      <c r="P39" s="2">
        <f>+O40+P60</f>
        <v>-1049709</v>
      </c>
      <c r="Q39" s="2">
        <f>+P40+Q60</f>
        <v>-1116926</v>
      </c>
      <c r="R39" s="2">
        <f>+O39</f>
        <v>-1181627</v>
      </c>
      <c r="S39" s="2">
        <f>+Q40+S60</f>
        <v>-2375610</v>
      </c>
      <c r="T39" s="2">
        <f>+S40+T60</f>
        <v>-2375610</v>
      </c>
      <c r="U39" s="2">
        <f>+T40+U60</f>
        <v>-2375610</v>
      </c>
      <c r="V39" s="2">
        <f>+S39</f>
        <v>-2375610</v>
      </c>
      <c r="W39" s="2">
        <f>+G39</f>
        <v>0</v>
      </c>
      <c r="X39" s="2">
        <v>-414822</v>
      </c>
      <c r="Y39" s="2">
        <f>+W39-X39</f>
        <v>414822</v>
      </c>
      <c r="Z39" s="34">
        <f>+IF(X39&lt;&gt;0,+(Y39/X39)*100,0)</f>
        <v>-100</v>
      </c>
      <c r="AA39" s="35">
        <v>-414822</v>
      </c>
    </row>
    <row r="40" spans="1:27" x14ac:dyDescent="0.25">
      <c r="A40" s="41" t="s">
        <v>62</v>
      </c>
      <c r="B40" s="42" t="s">
        <v>61</v>
      </c>
      <c r="C40" s="43">
        <f>+C38+C39</f>
        <v>-415770</v>
      </c>
      <c r="D40" s="43">
        <f t="shared" ref="D40:AA40" si="4">+D38+D39</f>
        <v>0</v>
      </c>
      <c r="E40" s="44">
        <f t="shared" si="4"/>
        <v>-14511518</v>
      </c>
      <c r="F40" s="45">
        <f t="shared" si="4"/>
        <v>-10458670</v>
      </c>
      <c r="G40" s="45">
        <f t="shared" si="4"/>
        <v>0</v>
      </c>
      <c r="H40" s="45">
        <f t="shared" si="4"/>
        <v>-269879</v>
      </c>
      <c r="I40" s="45">
        <f t="shared" si="4"/>
        <v>-463905</v>
      </c>
      <c r="J40" s="45">
        <f>+I40</f>
        <v>-463905</v>
      </c>
      <c r="K40" s="45">
        <f t="shared" si="4"/>
        <v>-376131</v>
      </c>
      <c r="L40" s="45">
        <f t="shared" si="4"/>
        <v>-746818</v>
      </c>
      <c r="M40" s="45">
        <f t="shared" si="4"/>
        <v>-1181627</v>
      </c>
      <c r="N40" s="45">
        <f>+M40</f>
        <v>-1181627</v>
      </c>
      <c r="O40" s="45">
        <f t="shared" si="4"/>
        <v>-1049709</v>
      </c>
      <c r="P40" s="45">
        <f t="shared" si="4"/>
        <v>-1116926</v>
      </c>
      <c r="Q40" s="45">
        <f t="shared" si="4"/>
        <v>-2375610</v>
      </c>
      <c r="R40" s="45">
        <f>+Q40</f>
        <v>-2375610</v>
      </c>
      <c r="S40" s="45">
        <f t="shared" si="4"/>
        <v>-2375610</v>
      </c>
      <c r="T40" s="45">
        <f t="shared" si="4"/>
        <v>-2375610</v>
      </c>
      <c r="U40" s="45">
        <f t="shared" si="4"/>
        <v>-2375610</v>
      </c>
      <c r="V40" s="45">
        <f>+U40</f>
        <v>-2375610</v>
      </c>
      <c r="W40" s="45">
        <f>+V40</f>
        <v>-2375610</v>
      </c>
      <c r="X40" s="45">
        <f t="shared" si="4"/>
        <v>-9097257</v>
      </c>
      <c r="Y40" s="45">
        <f t="shared" si="4"/>
        <v>6721647</v>
      </c>
      <c r="Z40" s="46">
        <f>+IF(X40&lt;&gt;0,+(Y40/X40)*100,0)</f>
        <v>-73.886524256707261</v>
      </c>
      <c r="AA40" s="47">
        <f t="shared" si="4"/>
        <v>-10458670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8108709</v>
      </c>
      <c r="F7" s="20">
        <v>8108709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6081534</v>
      </c>
      <c r="Y7" s="20">
        <v>-6081534</v>
      </c>
      <c r="Z7" s="21">
        <v>-100</v>
      </c>
      <c r="AA7" s="22">
        <v>8108709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26113432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19585071</v>
      </c>
      <c r="Y10" s="20">
        <v>-19585071</v>
      </c>
      <c r="Z10" s="21">
        <v>-100</v>
      </c>
      <c r="AA10" s="22">
        <v>26113432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-6788510</v>
      </c>
      <c r="F14" s="20">
        <v>-6077715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-4558293</v>
      </c>
      <c r="Y14" s="20">
        <v>4558293</v>
      </c>
      <c r="Z14" s="21">
        <v>-100</v>
      </c>
      <c r="AA14" s="22">
        <v>-6077715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1320199</v>
      </c>
      <c r="F17" s="28">
        <f t="shared" si="0"/>
        <v>28144426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21108312</v>
      </c>
      <c r="Y17" s="28">
        <f t="shared" si="0"/>
        <v>-21108312</v>
      </c>
      <c r="Z17" s="29">
        <f>+IF(X17&lt;&gt;0,+(Y17/X17)*100,0)</f>
        <v>-100</v>
      </c>
      <c r="AA17" s="30">
        <f>SUM(AA6:AA16)</f>
        <v>28144426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-22707332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-17030502</v>
      </c>
      <c r="Y26" s="20">
        <v>17030502</v>
      </c>
      <c r="Z26" s="21">
        <v>-100</v>
      </c>
      <c r="AA26" s="22">
        <v>-22707332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-22707332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-17030502</v>
      </c>
      <c r="Y27" s="28">
        <f t="shared" si="1"/>
        <v>17030502</v>
      </c>
      <c r="Z27" s="29">
        <f>+IF(X27&lt;&gt;0,+(Y27/X27)*100,0)</f>
        <v>-100</v>
      </c>
      <c r="AA27" s="30">
        <f>SUM(AA21:AA26)</f>
        <v>-22707332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1320199</v>
      </c>
      <c r="F38" s="2">
        <f t="shared" si="3"/>
        <v>5437094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4077810</v>
      </c>
      <c r="Y38" s="2">
        <f t="shared" si="3"/>
        <v>-4077810</v>
      </c>
      <c r="Z38" s="34">
        <f>+IF(X38&lt;&gt;0,+(Y38/X38)*100,0)</f>
        <v>-100</v>
      </c>
      <c r="AA38" s="35">
        <f>+AA17+AA27+AA36</f>
        <v>5437094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1320199</v>
      </c>
      <c r="F40" s="45">
        <f t="shared" si="4"/>
        <v>5437094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4077810</v>
      </c>
      <c r="Y40" s="45">
        <f t="shared" si="4"/>
        <v>-4077810</v>
      </c>
      <c r="Z40" s="46">
        <f>+IF(X40&lt;&gt;0,+(Y40/X40)*100,0)</f>
        <v>-100</v>
      </c>
      <c r="AA40" s="47">
        <f t="shared" si="4"/>
        <v>5437094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66664282</v>
      </c>
      <c r="D7" s="18"/>
      <c r="E7" s="19">
        <v>66737692</v>
      </c>
      <c r="F7" s="20">
        <v>81948579</v>
      </c>
      <c r="G7" s="20">
        <v>4597495</v>
      </c>
      <c r="H7" s="20">
        <v>6538950</v>
      </c>
      <c r="I7" s="20">
        <v>6702551</v>
      </c>
      <c r="J7" s="20">
        <v>17838996</v>
      </c>
      <c r="K7" s="20">
        <v>6151968</v>
      </c>
      <c r="L7" s="20">
        <v>5752399</v>
      </c>
      <c r="M7" s="20">
        <v>5493399</v>
      </c>
      <c r="N7" s="20">
        <v>17397766</v>
      </c>
      <c r="O7" s="20">
        <v>7398727</v>
      </c>
      <c r="P7" s="20"/>
      <c r="Q7" s="20">
        <v>6383467</v>
      </c>
      <c r="R7" s="20">
        <v>13782194</v>
      </c>
      <c r="S7" s="20"/>
      <c r="T7" s="20"/>
      <c r="U7" s="20"/>
      <c r="V7" s="20"/>
      <c r="W7" s="20">
        <v>49018956</v>
      </c>
      <c r="X7" s="20">
        <v>55104232</v>
      </c>
      <c r="Y7" s="20">
        <v>-6085276</v>
      </c>
      <c r="Z7" s="21">
        <v>-11.043209893570424</v>
      </c>
      <c r="AA7" s="22">
        <v>81948579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-42817603</v>
      </c>
      <c r="F14" s="20">
        <v>-62445348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-37765557</v>
      </c>
      <c r="Y14" s="20">
        <v>37765557</v>
      </c>
      <c r="Z14" s="21">
        <v>-100</v>
      </c>
      <c r="AA14" s="22">
        <v>-62445348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66664282</v>
      </c>
      <c r="D17" s="26">
        <f>SUM(D6:D16)</f>
        <v>0</v>
      </c>
      <c r="E17" s="27">
        <f t="shared" si="0"/>
        <v>23920089</v>
      </c>
      <c r="F17" s="28">
        <f t="shared" si="0"/>
        <v>19503231</v>
      </c>
      <c r="G17" s="28">
        <f t="shared" si="0"/>
        <v>4597495</v>
      </c>
      <c r="H17" s="28">
        <f t="shared" si="0"/>
        <v>6538950</v>
      </c>
      <c r="I17" s="28">
        <f t="shared" si="0"/>
        <v>6702551</v>
      </c>
      <c r="J17" s="28">
        <f t="shared" si="0"/>
        <v>17838996</v>
      </c>
      <c r="K17" s="28">
        <f t="shared" si="0"/>
        <v>6151968</v>
      </c>
      <c r="L17" s="28">
        <f t="shared" si="0"/>
        <v>5752399</v>
      </c>
      <c r="M17" s="28">
        <f t="shared" si="0"/>
        <v>5493399</v>
      </c>
      <c r="N17" s="28">
        <f t="shared" si="0"/>
        <v>17397766</v>
      </c>
      <c r="O17" s="28">
        <f t="shared" si="0"/>
        <v>7398727</v>
      </c>
      <c r="P17" s="28">
        <f t="shared" si="0"/>
        <v>0</v>
      </c>
      <c r="Q17" s="28">
        <f t="shared" si="0"/>
        <v>6383467</v>
      </c>
      <c r="R17" s="28">
        <f t="shared" si="0"/>
        <v>13782194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49018956</v>
      </c>
      <c r="X17" s="28">
        <f t="shared" si="0"/>
        <v>17338675</v>
      </c>
      <c r="Y17" s="28">
        <f t="shared" si="0"/>
        <v>31680281</v>
      </c>
      <c r="Z17" s="29">
        <f>+IF(X17&lt;&gt;0,+(Y17/X17)*100,0)</f>
        <v>182.71454421978612</v>
      </c>
      <c r="AA17" s="30">
        <f>SUM(AA6:AA16)</f>
        <v>19503231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-33361525</v>
      </c>
      <c r="D26" s="18"/>
      <c r="E26" s="19">
        <v>-40500973</v>
      </c>
      <c r="F26" s="20">
        <v>-22164913</v>
      </c>
      <c r="G26" s="20"/>
      <c r="H26" s="20"/>
      <c r="I26" s="20">
        <v>-523894</v>
      </c>
      <c r="J26" s="20">
        <v>-523894</v>
      </c>
      <c r="K26" s="20">
        <v>-1376233</v>
      </c>
      <c r="L26" s="20">
        <v>-3140835</v>
      </c>
      <c r="M26" s="20">
        <v>-7022903</v>
      </c>
      <c r="N26" s="20">
        <v>-11539971</v>
      </c>
      <c r="O26" s="20">
        <v>-6366110</v>
      </c>
      <c r="P26" s="20"/>
      <c r="Q26" s="20"/>
      <c r="R26" s="20">
        <v>-6366110</v>
      </c>
      <c r="S26" s="20"/>
      <c r="T26" s="20"/>
      <c r="U26" s="20"/>
      <c r="V26" s="20"/>
      <c r="W26" s="20">
        <v>-18429975</v>
      </c>
      <c r="X26" s="20">
        <v>-24779754</v>
      </c>
      <c r="Y26" s="20">
        <v>6349779</v>
      </c>
      <c r="Z26" s="21">
        <v>-25.624866978098332</v>
      </c>
      <c r="AA26" s="22">
        <v>-22164913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-33361525</v>
      </c>
      <c r="D27" s="26">
        <f>SUM(D21:D26)</f>
        <v>0</v>
      </c>
      <c r="E27" s="27">
        <f t="shared" si="1"/>
        <v>-40500973</v>
      </c>
      <c r="F27" s="28">
        <f t="shared" si="1"/>
        <v>-22164913</v>
      </c>
      <c r="G27" s="28">
        <f t="shared" si="1"/>
        <v>0</v>
      </c>
      <c r="H27" s="28">
        <f t="shared" si="1"/>
        <v>0</v>
      </c>
      <c r="I27" s="28">
        <f t="shared" si="1"/>
        <v>-523894</v>
      </c>
      <c r="J27" s="28">
        <f t="shared" si="1"/>
        <v>-523894</v>
      </c>
      <c r="K27" s="28">
        <f t="shared" si="1"/>
        <v>-1376233</v>
      </c>
      <c r="L27" s="28">
        <f t="shared" si="1"/>
        <v>-3140835</v>
      </c>
      <c r="M27" s="28">
        <f t="shared" si="1"/>
        <v>-7022903</v>
      </c>
      <c r="N27" s="28">
        <f t="shared" si="1"/>
        <v>-11539971</v>
      </c>
      <c r="O27" s="28">
        <f t="shared" si="1"/>
        <v>-6366110</v>
      </c>
      <c r="P27" s="28">
        <f t="shared" si="1"/>
        <v>0</v>
      </c>
      <c r="Q27" s="28">
        <f t="shared" si="1"/>
        <v>0</v>
      </c>
      <c r="R27" s="28">
        <f t="shared" si="1"/>
        <v>-6366110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-18429975</v>
      </c>
      <c r="X27" s="28">
        <f t="shared" si="1"/>
        <v>-24779754</v>
      </c>
      <c r="Y27" s="28">
        <f t="shared" si="1"/>
        <v>6349779</v>
      </c>
      <c r="Z27" s="29">
        <f>+IF(X27&lt;&gt;0,+(Y27/X27)*100,0)</f>
        <v>-25.624866978098332</v>
      </c>
      <c r="AA27" s="30">
        <f>SUM(AA21:AA26)</f>
        <v>-22164913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33302757</v>
      </c>
      <c r="D38" s="32">
        <f>+D17+D27+D36</f>
        <v>0</v>
      </c>
      <c r="E38" s="33">
        <f t="shared" si="3"/>
        <v>-16580884</v>
      </c>
      <c r="F38" s="2">
        <f t="shared" si="3"/>
        <v>-2661682</v>
      </c>
      <c r="G38" s="2">
        <f t="shared" si="3"/>
        <v>4597495</v>
      </c>
      <c r="H38" s="2">
        <f t="shared" si="3"/>
        <v>6538950</v>
      </c>
      <c r="I38" s="2">
        <f t="shared" si="3"/>
        <v>6178657</v>
      </c>
      <c r="J38" s="2">
        <f t="shared" si="3"/>
        <v>17315102</v>
      </c>
      <c r="K38" s="2">
        <f t="shared" si="3"/>
        <v>4775735</v>
      </c>
      <c r="L38" s="2">
        <f t="shared" si="3"/>
        <v>2611564</v>
      </c>
      <c r="M38" s="2">
        <f t="shared" si="3"/>
        <v>-1529504</v>
      </c>
      <c r="N38" s="2">
        <f t="shared" si="3"/>
        <v>5857795</v>
      </c>
      <c r="O38" s="2">
        <f t="shared" si="3"/>
        <v>1032617</v>
      </c>
      <c r="P38" s="2">
        <f t="shared" si="3"/>
        <v>0</v>
      </c>
      <c r="Q38" s="2">
        <f t="shared" si="3"/>
        <v>6383467</v>
      </c>
      <c r="R38" s="2">
        <f t="shared" si="3"/>
        <v>7416084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30588981</v>
      </c>
      <c r="X38" s="2">
        <f t="shared" si="3"/>
        <v>-7441079</v>
      </c>
      <c r="Y38" s="2">
        <f t="shared" si="3"/>
        <v>38030060</v>
      </c>
      <c r="Z38" s="34">
        <f>+IF(X38&lt;&gt;0,+(Y38/X38)*100,0)</f>
        <v>-511.08259971436939</v>
      </c>
      <c r="AA38" s="35">
        <f>+AA17+AA27+AA36</f>
        <v>-2661682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4597495</v>
      </c>
      <c r="I39" s="2">
        <f>+H40+I60</f>
        <v>11136445</v>
      </c>
      <c r="J39" s="2">
        <f>+G39</f>
        <v>0</v>
      </c>
      <c r="K39" s="2">
        <f>+I40+K60</f>
        <v>17315102</v>
      </c>
      <c r="L39" s="2">
        <f>+K40+L60</f>
        <v>22090837</v>
      </c>
      <c r="M39" s="2">
        <f>+L40+M60</f>
        <v>24702401</v>
      </c>
      <c r="N39" s="2">
        <f>+K39</f>
        <v>17315102</v>
      </c>
      <c r="O39" s="2">
        <f>+M40+O60</f>
        <v>23172897</v>
      </c>
      <c r="P39" s="2">
        <f>+O40+P60</f>
        <v>24205514</v>
      </c>
      <c r="Q39" s="2">
        <f>+P40+Q60</f>
        <v>24205514</v>
      </c>
      <c r="R39" s="2">
        <f>+O39</f>
        <v>23172897</v>
      </c>
      <c r="S39" s="2">
        <f>+Q40+S60</f>
        <v>30588981</v>
      </c>
      <c r="T39" s="2">
        <f>+S40+T60</f>
        <v>30588981</v>
      </c>
      <c r="U39" s="2">
        <f>+T40+U60</f>
        <v>30588981</v>
      </c>
      <c r="V39" s="2">
        <f>+S39</f>
        <v>30588981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33302757</v>
      </c>
      <c r="D40" s="43">
        <f t="shared" ref="D40:AA40" si="4">+D38+D39</f>
        <v>0</v>
      </c>
      <c r="E40" s="44">
        <f t="shared" si="4"/>
        <v>-16580884</v>
      </c>
      <c r="F40" s="45">
        <f t="shared" si="4"/>
        <v>-2661682</v>
      </c>
      <c r="G40" s="45">
        <f t="shared" si="4"/>
        <v>4597495</v>
      </c>
      <c r="H40" s="45">
        <f t="shared" si="4"/>
        <v>11136445</v>
      </c>
      <c r="I40" s="45">
        <f t="shared" si="4"/>
        <v>17315102</v>
      </c>
      <c r="J40" s="45">
        <f>+I40</f>
        <v>17315102</v>
      </c>
      <c r="K40" s="45">
        <f t="shared" si="4"/>
        <v>22090837</v>
      </c>
      <c r="L40" s="45">
        <f t="shared" si="4"/>
        <v>24702401</v>
      </c>
      <c r="M40" s="45">
        <f t="shared" si="4"/>
        <v>23172897</v>
      </c>
      <c r="N40" s="45">
        <f>+M40</f>
        <v>23172897</v>
      </c>
      <c r="O40" s="45">
        <f t="shared" si="4"/>
        <v>24205514</v>
      </c>
      <c r="P40" s="45">
        <f t="shared" si="4"/>
        <v>24205514</v>
      </c>
      <c r="Q40" s="45">
        <f t="shared" si="4"/>
        <v>30588981</v>
      </c>
      <c r="R40" s="45">
        <f>+Q40</f>
        <v>30588981</v>
      </c>
      <c r="S40" s="45">
        <f t="shared" si="4"/>
        <v>30588981</v>
      </c>
      <c r="T40" s="45">
        <f t="shared" si="4"/>
        <v>30588981</v>
      </c>
      <c r="U40" s="45">
        <f t="shared" si="4"/>
        <v>30588981</v>
      </c>
      <c r="V40" s="45">
        <f>+U40</f>
        <v>30588981</v>
      </c>
      <c r="W40" s="45">
        <f>+V40</f>
        <v>30588981</v>
      </c>
      <c r="X40" s="45">
        <f t="shared" si="4"/>
        <v>-7441079</v>
      </c>
      <c r="Y40" s="45">
        <f t="shared" si="4"/>
        <v>38030060</v>
      </c>
      <c r="Z40" s="46">
        <f>+IF(X40&lt;&gt;0,+(Y40/X40)*100,0)</f>
        <v>-511.08259971436939</v>
      </c>
      <c r="AA40" s="47">
        <f t="shared" si="4"/>
        <v>-2661682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-4812241</v>
      </c>
      <c r="D33" s="18"/>
      <c r="E33" s="19">
        <v>57724</v>
      </c>
      <c r="F33" s="20">
        <v>71201</v>
      </c>
      <c r="G33" s="20">
        <v>-175868</v>
      </c>
      <c r="H33" s="36">
        <v>52351</v>
      </c>
      <c r="I33" s="36">
        <v>-417060</v>
      </c>
      <c r="J33" s="36">
        <v>-540577</v>
      </c>
      <c r="K33" s="20">
        <v>240891</v>
      </c>
      <c r="L33" s="20">
        <v>231762</v>
      </c>
      <c r="M33" s="20">
        <v>-293932</v>
      </c>
      <c r="N33" s="20">
        <v>178721</v>
      </c>
      <c r="O33" s="36">
        <v>-395383</v>
      </c>
      <c r="P33" s="36">
        <v>17559</v>
      </c>
      <c r="Q33" s="36">
        <v>-29741</v>
      </c>
      <c r="R33" s="20">
        <v>-407565</v>
      </c>
      <c r="S33" s="20"/>
      <c r="T33" s="20"/>
      <c r="U33" s="20"/>
      <c r="V33" s="36"/>
      <c r="W33" s="36">
        <v>-769421</v>
      </c>
      <c r="X33" s="36"/>
      <c r="Y33" s="20">
        <v>-769421</v>
      </c>
      <c r="Z33" s="21"/>
      <c r="AA33" s="22">
        <v>71201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-4812241</v>
      </c>
      <c r="D36" s="26">
        <f>SUM(D31:D35)</f>
        <v>0</v>
      </c>
      <c r="E36" s="27">
        <f t="shared" si="2"/>
        <v>57724</v>
      </c>
      <c r="F36" s="28">
        <f t="shared" si="2"/>
        <v>71201</v>
      </c>
      <c r="G36" s="28">
        <f t="shared" si="2"/>
        <v>-175868</v>
      </c>
      <c r="H36" s="28">
        <f t="shared" si="2"/>
        <v>52351</v>
      </c>
      <c r="I36" s="28">
        <f t="shared" si="2"/>
        <v>-417060</v>
      </c>
      <c r="J36" s="28">
        <f t="shared" si="2"/>
        <v>-540577</v>
      </c>
      <c r="K36" s="28">
        <f t="shared" si="2"/>
        <v>240891</v>
      </c>
      <c r="L36" s="28">
        <f t="shared" si="2"/>
        <v>231762</v>
      </c>
      <c r="M36" s="28">
        <f t="shared" si="2"/>
        <v>-293932</v>
      </c>
      <c r="N36" s="28">
        <f t="shared" si="2"/>
        <v>178721</v>
      </c>
      <c r="O36" s="28">
        <f t="shared" si="2"/>
        <v>-395383</v>
      </c>
      <c r="P36" s="28">
        <f t="shared" si="2"/>
        <v>17559</v>
      </c>
      <c r="Q36" s="28">
        <f t="shared" si="2"/>
        <v>-29741</v>
      </c>
      <c r="R36" s="28">
        <f t="shared" si="2"/>
        <v>-407565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-769421</v>
      </c>
      <c r="X36" s="28">
        <f t="shared" si="2"/>
        <v>0</v>
      </c>
      <c r="Y36" s="28">
        <f t="shared" si="2"/>
        <v>-769421</v>
      </c>
      <c r="Z36" s="29">
        <f>+IF(X36&lt;&gt;0,+(Y36/X36)*100,0)</f>
        <v>0</v>
      </c>
      <c r="AA36" s="30">
        <f>SUM(AA31:AA35)</f>
        <v>71201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-4812241</v>
      </c>
      <c r="D38" s="32">
        <f>+D17+D27+D36</f>
        <v>0</v>
      </c>
      <c r="E38" s="33">
        <f t="shared" si="3"/>
        <v>57724</v>
      </c>
      <c r="F38" s="2">
        <f t="shared" si="3"/>
        <v>71201</v>
      </c>
      <c r="G38" s="2">
        <f t="shared" si="3"/>
        <v>-175868</v>
      </c>
      <c r="H38" s="2">
        <f t="shared" si="3"/>
        <v>52351</v>
      </c>
      <c r="I38" s="2">
        <f t="shared" si="3"/>
        <v>-417060</v>
      </c>
      <c r="J38" s="2">
        <f t="shared" si="3"/>
        <v>-540577</v>
      </c>
      <c r="K38" s="2">
        <f t="shared" si="3"/>
        <v>240891</v>
      </c>
      <c r="L38" s="2">
        <f t="shared" si="3"/>
        <v>231762</v>
      </c>
      <c r="M38" s="2">
        <f t="shared" si="3"/>
        <v>-293932</v>
      </c>
      <c r="N38" s="2">
        <f t="shared" si="3"/>
        <v>178721</v>
      </c>
      <c r="O38" s="2">
        <f t="shared" si="3"/>
        <v>-395383</v>
      </c>
      <c r="P38" s="2">
        <f t="shared" si="3"/>
        <v>17559</v>
      </c>
      <c r="Q38" s="2">
        <f t="shared" si="3"/>
        <v>-29741</v>
      </c>
      <c r="R38" s="2">
        <f t="shared" si="3"/>
        <v>-407565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-769421</v>
      </c>
      <c r="X38" s="2">
        <f t="shared" si="3"/>
        <v>0</v>
      </c>
      <c r="Y38" s="2">
        <f t="shared" si="3"/>
        <v>-769421</v>
      </c>
      <c r="Z38" s="34">
        <f>+IF(X38&lt;&gt;0,+(Y38/X38)*100,0)</f>
        <v>0</v>
      </c>
      <c r="AA38" s="35">
        <f>+AA17+AA27+AA36</f>
        <v>71201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-175868</v>
      </c>
      <c r="I39" s="2">
        <f>+H40+I60</f>
        <v>-123517</v>
      </c>
      <c r="J39" s="2">
        <f>+G39</f>
        <v>0</v>
      </c>
      <c r="K39" s="2">
        <f>+I40+K60</f>
        <v>-540577</v>
      </c>
      <c r="L39" s="2">
        <f>+K40+L60</f>
        <v>-299686</v>
      </c>
      <c r="M39" s="2">
        <f>+L40+M60</f>
        <v>-67924</v>
      </c>
      <c r="N39" s="2">
        <f>+K39</f>
        <v>-540577</v>
      </c>
      <c r="O39" s="2">
        <f>+M40+O60</f>
        <v>-361856</v>
      </c>
      <c r="P39" s="2">
        <f>+O40+P60</f>
        <v>-757239</v>
      </c>
      <c r="Q39" s="2">
        <f>+P40+Q60</f>
        <v>-739680</v>
      </c>
      <c r="R39" s="2">
        <f>+O39</f>
        <v>-361856</v>
      </c>
      <c r="S39" s="2">
        <f>+Q40+S60</f>
        <v>-769421</v>
      </c>
      <c r="T39" s="2">
        <f>+S40+T60</f>
        <v>-769421</v>
      </c>
      <c r="U39" s="2">
        <f>+T40+U60</f>
        <v>-769421</v>
      </c>
      <c r="V39" s="2">
        <f>+S39</f>
        <v>-769421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-4812241</v>
      </c>
      <c r="D40" s="43">
        <f t="shared" ref="D40:AA40" si="4">+D38+D39</f>
        <v>0</v>
      </c>
      <c r="E40" s="44">
        <f t="shared" si="4"/>
        <v>57724</v>
      </c>
      <c r="F40" s="45">
        <f t="shared" si="4"/>
        <v>71201</v>
      </c>
      <c r="G40" s="45">
        <f t="shared" si="4"/>
        <v>-175868</v>
      </c>
      <c r="H40" s="45">
        <f t="shared" si="4"/>
        <v>-123517</v>
      </c>
      <c r="I40" s="45">
        <f t="shared" si="4"/>
        <v>-540577</v>
      </c>
      <c r="J40" s="45">
        <f>+I40</f>
        <v>-540577</v>
      </c>
      <c r="K40" s="45">
        <f t="shared" si="4"/>
        <v>-299686</v>
      </c>
      <c r="L40" s="45">
        <f t="shared" si="4"/>
        <v>-67924</v>
      </c>
      <c r="M40" s="45">
        <f t="shared" si="4"/>
        <v>-361856</v>
      </c>
      <c r="N40" s="45">
        <f>+M40</f>
        <v>-361856</v>
      </c>
      <c r="O40" s="45">
        <f t="shared" si="4"/>
        <v>-757239</v>
      </c>
      <c r="P40" s="45">
        <f t="shared" si="4"/>
        <v>-739680</v>
      </c>
      <c r="Q40" s="45">
        <f t="shared" si="4"/>
        <v>-769421</v>
      </c>
      <c r="R40" s="45">
        <f>+Q40</f>
        <v>-769421</v>
      </c>
      <c r="S40" s="45">
        <f t="shared" si="4"/>
        <v>-769421</v>
      </c>
      <c r="T40" s="45">
        <f t="shared" si="4"/>
        <v>-769421</v>
      </c>
      <c r="U40" s="45">
        <f t="shared" si="4"/>
        <v>-769421</v>
      </c>
      <c r="V40" s="45">
        <f>+U40</f>
        <v>-769421</v>
      </c>
      <c r="W40" s="45">
        <f>+V40</f>
        <v>-769421</v>
      </c>
      <c r="X40" s="45">
        <f t="shared" si="4"/>
        <v>0</v>
      </c>
      <c r="Y40" s="45">
        <f t="shared" si="4"/>
        <v>-769421</v>
      </c>
      <c r="Z40" s="46">
        <f>+IF(X40&lt;&gt;0,+(Y40/X40)*100,0)</f>
        <v>0</v>
      </c>
      <c r="AA40" s="47">
        <f t="shared" si="4"/>
        <v>71201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113880</v>
      </c>
      <c r="D7" s="18"/>
      <c r="E7" s="19">
        <v>-3148876</v>
      </c>
      <c r="F7" s="20">
        <v>28051641</v>
      </c>
      <c r="G7" s="20"/>
      <c r="H7" s="20">
        <v>2616471</v>
      </c>
      <c r="I7" s="20">
        <v>1375205</v>
      </c>
      <c r="J7" s="20">
        <v>3991676</v>
      </c>
      <c r="K7" s="20">
        <v>1537673</v>
      </c>
      <c r="L7" s="20">
        <v>1582952</v>
      </c>
      <c r="M7" s="20">
        <v>1545212</v>
      </c>
      <c r="N7" s="20">
        <v>4665837</v>
      </c>
      <c r="O7" s="20">
        <v>1648188</v>
      </c>
      <c r="P7" s="20">
        <v>1626400</v>
      </c>
      <c r="Q7" s="20">
        <v>1673833</v>
      </c>
      <c r="R7" s="20">
        <v>4948421</v>
      </c>
      <c r="S7" s="20"/>
      <c r="T7" s="20"/>
      <c r="U7" s="20"/>
      <c r="V7" s="20"/>
      <c r="W7" s="20">
        <v>13605934</v>
      </c>
      <c r="X7" s="20">
        <v>18576224</v>
      </c>
      <c r="Y7" s="20">
        <v>-4970290</v>
      </c>
      <c r="Z7" s="21">
        <v>-26.756191139813989</v>
      </c>
      <c r="AA7" s="22">
        <v>28051641</v>
      </c>
    </row>
    <row r="8" spans="1:27" x14ac:dyDescent="0.25">
      <c r="A8" s="23" t="s">
        <v>36</v>
      </c>
      <c r="B8" s="17" t="s">
        <v>32</v>
      </c>
      <c r="C8" s="18">
        <v>28935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>
        <v>122042</v>
      </c>
      <c r="P8" s="20"/>
      <c r="Q8" s="20"/>
      <c r="R8" s="20">
        <v>122042</v>
      </c>
      <c r="S8" s="20"/>
      <c r="T8" s="20"/>
      <c r="U8" s="20"/>
      <c r="V8" s="20"/>
      <c r="W8" s="20">
        <v>122042</v>
      </c>
      <c r="X8" s="20"/>
      <c r="Y8" s="20">
        <v>122042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-324096</v>
      </c>
      <c r="F14" s="20">
        <v>-1024096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-768069</v>
      </c>
      <c r="Y14" s="20">
        <v>768069</v>
      </c>
      <c r="Z14" s="21">
        <v>-100</v>
      </c>
      <c r="AA14" s="22">
        <v>-1024096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142815</v>
      </c>
      <c r="D17" s="26">
        <f>SUM(D6:D16)</f>
        <v>0</v>
      </c>
      <c r="E17" s="27">
        <f t="shared" si="0"/>
        <v>-3472972</v>
      </c>
      <c r="F17" s="28">
        <f t="shared" si="0"/>
        <v>27027545</v>
      </c>
      <c r="G17" s="28">
        <f t="shared" si="0"/>
        <v>0</v>
      </c>
      <c r="H17" s="28">
        <f t="shared" si="0"/>
        <v>2616471</v>
      </c>
      <c r="I17" s="28">
        <f t="shared" si="0"/>
        <v>1375205</v>
      </c>
      <c r="J17" s="28">
        <f t="shared" si="0"/>
        <v>3991676</v>
      </c>
      <c r="K17" s="28">
        <f t="shared" si="0"/>
        <v>1537673</v>
      </c>
      <c r="L17" s="28">
        <f t="shared" si="0"/>
        <v>1582952</v>
      </c>
      <c r="M17" s="28">
        <f t="shared" si="0"/>
        <v>1545212</v>
      </c>
      <c r="N17" s="28">
        <f t="shared" si="0"/>
        <v>4665837</v>
      </c>
      <c r="O17" s="28">
        <f t="shared" si="0"/>
        <v>1770230</v>
      </c>
      <c r="P17" s="28">
        <f t="shared" si="0"/>
        <v>1626400</v>
      </c>
      <c r="Q17" s="28">
        <f t="shared" si="0"/>
        <v>1673833</v>
      </c>
      <c r="R17" s="28">
        <f t="shared" si="0"/>
        <v>5070463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13727976</v>
      </c>
      <c r="X17" s="28">
        <f t="shared" si="0"/>
        <v>17808155</v>
      </c>
      <c r="Y17" s="28">
        <f t="shared" si="0"/>
        <v>-4080179</v>
      </c>
      <c r="Z17" s="29">
        <f>+IF(X17&lt;&gt;0,+(Y17/X17)*100,0)</f>
        <v>-22.911856955422952</v>
      </c>
      <c r="AA17" s="30">
        <f>SUM(AA6:AA16)</f>
        <v>27027545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-3239781</v>
      </c>
      <c r="D26" s="18"/>
      <c r="E26" s="19">
        <v>-1610000</v>
      </c>
      <c r="F26" s="20">
        <v>-1989874</v>
      </c>
      <c r="G26" s="20"/>
      <c r="H26" s="20">
        <v>-805398</v>
      </c>
      <c r="I26" s="20">
        <v>-138144</v>
      </c>
      <c r="J26" s="20">
        <v>-943542</v>
      </c>
      <c r="K26" s="20">
        <v>-234058</v>
      </c>
      <c r="L26" s="20"/>
      <c r="M26" s="20"/>
      <c r="N26" s="20">
        <v>-234058</v>
      </c>
      <c r="O26" s="20"/>
      <c r="P26" s="20">
        <v>-111884</v>
      </c>
      <c r="Q26" s="20">
        <v>-72738</v>
      </c>
      <c r="R26" s="20">
        <v>-184622</v>
      </c>
      <c r="S26" s="20"/>
      <c r="T26" s="20"/>
      <c r="U26" s="20"/>
      <c r="V26" s="20"/>
      <c r="W26" s="20">
        <v>-1362222</v>
      </c>
      <c r="X26" s="20">
        <v>-1502420</v>
      </c>
      <c r="Y26" s="20">
        <v>140198</v>
      </c>
      <c r="Z26" s="21">
        <v>-9.3314785479426519</v>
      </c>
      <c r="AA26" s="22">
        <v>-1989874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-3239781</v>
      </c>
      <c r="D27" s="26">
        <f>SUM(D21:D26)</f>
        <v>0</v>
      </c>
      <c r="E27" s="27">
        <f t="shared" si="1"/>
        <v>-1610000</v>
      </c>
      <c r="F27" s="28">
        <f t="shared" si="1"/>
        <v>-1989874</v>
      </c>
      <c r="G27" s="28">
        <f t="shared" si="1"/>
        <v>0</v>
      </c>
      <c r="H27" s="28">
        <f t="shared" si="1"/>
        <v>-805398</v>
      </c>
      <c r="I27" s="28">
        <f t="shared" si="1"/>
        <v>-138144</v>
      </c>
      <c r="J27" s="28">
        <f t="shared" si="1"/>
        <v>-943542</v>
      </c>
      <c r="K27" s="28">
        <f t="shared" si="1"/>
        <v>-234058</v>
      </c>
      <c r="L27" s="28">
        <f t="shared" si="1"/>
        <v>0</v>
      </c>
      <c r="M27" s="28">
        <f t="shared" si="1"/>
        <v>0</v>
      </c>
      <c r="N27" s="28">
        <f t="shared" si="1"/>
        <v>-234058</v>
      </c>
      <c r="O27" s="28">
        <f t="shared" si="1"/>
        <v>0</v>
      </c>
      <c r="P27" s="28">
        <f t="shared" si="1"/>
        <v>-111884</v>
      </c>
      <c r="Q27" s="28">
        <f t="shared" si="1"/>
        <v>-72738</v>
      </c>
      <c r="R27" s="28">
        <f t="shared" si="1"/>
        <v>-184622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-1362222</v>
      </c>
      <c r="X27" s="28">
        <f t="shared" si="1"/>
        <v>-1502420</v>
      </c>
      <c r="Y27" s="28">
        <f t="shared" si="1"/>
        <v>140198</v>
      </c>
      <c r="Z27" s="29">
        <f>+IF(X27&lt;&gt;0,+(Y27/X27)*100,0)</f>
        <v>-9.3314785479426519</v>
      </c>
      <c r="AA27" s="30">
        <f>SUM(AA21:AA26)</f>
        <v>-1989874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-3096966</v>
      </c>
      <c r="D38" s="32">
        <f>+D17+D27+D36</f>
        <v>0</v>
      </c>
      <c r="E38" s="33">
        <f t="shared" si="3"/>
        <v>-5082972</v>
      </c>
      <c r="F38" s="2">
        <f t="shared" si="3"/>
        <v>25037671</v>
      </c>
      <c r="G38" s="2">
        <f t="shared" si="3"/>
        <v>0</v>
      </c>
      <c r="H38" s="2">
        <f t="shared" si="3"/>
        <v>1811073</v>
      </c>
      <c r="I38" s="2">
        <f t="shared" si="3"/>
        <v>1237061</v>
      </c>
      <c r="J38" s="2">
        <f t="shared" si="3"/>
        <v>3048134</v>
      </c>
      <c r="K38" s="2">
        <f t="shared" si="3"/>
        <v>1303615</v>
      </c>
      <c r="L38" s="2">
        <f t="shared" si="3"/>
        <v>1582952</v>
      </c>
      <c r="M38" s="2">
        <f t="shared" si="3"/>
        <v>1545212</v>
      </c>
      <c r="N38" s="2">
        <f t="shared" si="3"/>
        <v>4431779</v>
      </c>
      <c r="O38" s="2">
        <f t="shared" si="3"/>
        <v>1770230</v>
      </c>
      <c r="P38" s="2">
        <f t="shared" si="3"/>
        <v>1514516</v>
      </c>
      <c r="Q38" s="2">
        <f t="shared" si="3"/>
        <v>1601095</v>
      </c>
      <c r="R38" s="2">
        <f t="shared" si="3"/>
        <v>4885841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12365754</v>
      </c>
      <c r="X38" s="2">
        <f t="shared" si="3"/>
        <v>16305735</v>
      </c>
      <c r="Y38" s="2">
        <f t="shared" si="3"/>
        <v>-3939981</v>
      </c>
      <c r="Z38" s="34">
        <f>+IF(X38&lt;&gt;0,+(Y38/X38)*100,0)</f>
        <v>-24.163160998262267</v>
      </c>
      <c r="AA38" s="35">
        <f>+AA17+AA27+AA36</f>
        <v>25037671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1811073</v>
      </c>
      <c r="J39" s="2">
        <f>+G39</f>
        <v>0</v>
      </c>
      <c r="K39" s="2">
        <f>+I40+K60</f>
        <v>3048134</v>
      </c>
      <c r="L39" s="2">
        <f>+K40+L60</f>
        <v>4351749</v>
      </c>
      <c r="M39" s="2">
        <f>+L40+M60</f>
        <v>5934701</v>
      </c>
      <c r="N39" s="2">
        <f>+K39</f>
        <v>3048134</v>
      </c>
      <c r="O39" s="2">
        <f>+M40+O60</f>
        <v>7479913</v>
      </c>
      <c r="P39" s="2">
        <f>+O40+P60</f>
        <v>9250143</v>
      </c>
      <c r="Q39" s="2">
        <f>+P40+Q60</f>
        <v>10764659</v>
      </c>
      <c r="R39" s="2">
        <f>+O39</f>
        <v>7479913</v>
      </c>
      <c r="S39" s="2">
        <f>+Q40+S60</f>
        <v>12365754</v>
      </c>
      <c r="T39" s="2">
        <f>+S40+T60</f>
        <v>12365754</v>
      </c>
      <c r="U39" s="2">
        <f>+T40+U60</f>
        <v>12365754</v>
      </c>
      <c r="V39" s="2">
        <f>+S39</f>
        <v>12365754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-3096966</v>
      </c>
      <c r="D40" s="43">
        <f t="shared" ref="D40:AA40" si="4">+D38+D39</f>
        <v>0</v>
      </c>
      <c r="E40" s="44">
        <f t="shared" si="4"/>
        <v>-5082972</v>
      </c>
      <c r="F40" s="45">
        <f t="shared" si="4"/>
        <v>25037671</v>
      </c>
      <c r="G40" s="45">
        <f t="shared" si="4"/>
        <v>0</v>
      </c>
      <c r="H40" s="45">
        <f t="shared" si="4"/>
        <v>1811073</v>
      </c>
      <c r="I40" s="45">
        <f t="shared" si="4"/>
        <v>3048134</v>
      </c>
      <c r="J40" s="45">
        <f>+I40</f>
        <v>3048134</v>
      </c>
      <c r="K40" s="45">
        <f t="shared" si="4"/>
        <v>4351749</v>
      </c>
      <c r="L40" s="45">
        <f t="shared" si="4"/>
        <v>5934701</v>
      </c>
      <c r="M40" s="45">
        <f t="shared" si="4"/>
        <v>7479913</v>
      </c>
      <c r="N40" s="45">
        <f>+M40</f>
        <v>7479913</v>
      </c>
      <c r="O40" s="45">
        <f t="shared" si="4"/>
        <v>9250143</v>
      </c>
      <c r="P40" s="45">
        <f t="shared" si="4"/>
        <v>10764659</v>
      </c>
      <c r="Q40" s="45">
        <f t="shared" si="4"/>
        <v>12365754</v>
      </c>
      <c r="R40" s="45">
        <f>+Q40</f>
        <v>12365754</v>
      </c>
      <c r="S40" s="45">
        <f t="shared" si="4"/>
        <v>12365754</v>
      </c>
      <c r="T40" s="45">
        <f t="shared" si="4"/>
        <v>12365754</v>
      </c>
      <c r="U40" s="45">
        <f t="shared" si="4"/>
        <v>12365754</v>
      </c>
      <c r="V40" s="45">
        <f>+U40</f>
        <v>12365754</v>
      </c>
      <c r="W40" s="45">
        <f>+V40</f>
        <v>12365754</v>
      </c>
      <c r="X40" s="45">
        <f t="shared" si="4"/>
        <v>16305735</v>
      </c>
      <c r="Y40" s="45">
        <f t="shared" si="4"/>
        <v>-3939981</v>
      </c>
      <c r="Z40" s="46">
        <f>+IF(X40&lt;&gt;0,+(Y40/X40)*100,0)</f>
        <v>-24.163160998262267</v>
      </c>
      <c r="AA40" s="47">
        <f t="shared" si="4"/>
        <v>25037671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28522</v>
      </c>
      <c r="D7" s="18"/>
      <c r="E7" s="19">
        <v>9003546</v>
      </c>
      <c r="F7" s="20">
        <v>9240372</v>
      </c>
      <c r="G7" s="20">
        <v>1585</v>
      </c>
      <c r="H7" s="20">
        <v>1175</v>
      </c>
      <c r="I7" s="20">
        <v>1511</v>
      </c>
      <c r="J7" s="20">
        <v>4271</v>
      </c>
      <c r="K7" s="20">
        <v>2312</v>
      </c>
      <c r="L7" s="20">
        <v>3059</v>
      </c>
      <c r="M7" s="20">
        <v>336</v>
      </c>
      <c r="N7" s="20">
        <v>5707</v>
      </c>
      <c r="O7" s="20">
        <v>1522</v>
      </c>
      <c r="P7" s="20">
        <v>3025</v>
      </c>
      <c r="Q7" s="20">
        <v>5605</v>
      </c>
      <c r="R7" s="20">
        <v>10152</v>
      </c>
      <c r="S7" s="20"/>
      <c r="T7" s="20"/>
      <c r="U7" s="20"/>
      <c r="V7" s="20"/>
      <c r="W7" s="20">
        <v>20130</v>
      </c>
      <c r="X7" s="20">
        <v>6847350</v>
      </c>
      <c r="Y7" s="20">
        <v>-6827220</v>
      </c>
      <c r="Z7" s="21">
        <v>-99.706017656465633</v>
      </c>
      <c r="AA7" s="22">
        <v>9240372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12184194</v>
      </c>
      <c r="D9" s="18"/>
      <c r="E9" s="19">
        <v>6877522</v>
      </c>
      <c r="F9" s="20">
        <v>6227826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5787000</v>
      </c>
      <c r="R9" s="20">
        <v>5787000</v>
      </c>
      <c r="S9" s="20"/>
      <c r="T9" s="20"/>
      <c r="U9" s="20"/>
      <c r="V9" s="20"/>
      <c r="W9" s="20">
        <v>5787000</v>
      </c>
      <c r="X9" s="20">
        <v>4482906</v>
      </c>
      <c r="Y9" s="20">
        <v>1304094</v>
      </c>
      <c r="Z9" s="21">
        <v>29.090371290408502</v>
      </c>
      <c r="AA9" s="22">
        <v>6227826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12270150</v>
      </c>
      <c r="F10" s="20">
        <v>8392172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6791062</v>
      </c>
      <c r="Y10" s="20">
        <v>-6791062</v>
      </c>
      <c r="Z10" s="21">
        <v>-100</v>
      </c>
      <c r="AA10" s="22">
        <v>8392172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-12203827</v>
      </c>
      <c r="F14" s="20">
        <v>-12217603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-9007012</v>
      </c>
      <c r="Y14" s="20">
        <v>9007012</v>
      </c>
      <c r="Z14" s="21">
        <v>-100</v>
      </c>
      <c r="AA14" s="22">
        <v>-12217603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12212716</v>
      </c>
      <c r="D17" s="26">
        <f>SUM(D6:D16)</f>
        <v>0</v>
      </c>
      <c r="E17" s="27">
        <f t="shared" si="0"/>
        <v>15947391</v>
      </c>
      <c r="F17" s="28">
        <f t="shared" si="0"/>
        <v>11642767</v>
      </c>
      <c r="G17" s="28">
        <f t="shared" si="0"/>
        <v>1585</v>
      </c>
      <c r="H17" s="28">
        <f t="shared" si="0"/>
        <v>1175</v>
      </c>
      <c r="I17" s="28">
        <f t="shared" si="0"/>
        <v>1511</v>
      </c>
      <c r="J17" s="28">
        <f t="shared" si="0"/>
        <v>4271</v>
      </c>
      <c r="K17" s="28">
        <f t="shared" si="0"/>
        <v>2312</v>
      </c>
      <c r="L17" s="28">
        <f t="shared" si="0"/>
        <v>3059</v>
      </c>
      <c r="M17" s="28">
        <f t="shared" si="0"/>
        <v>336</v>
      </c>
      <c r="N17" s="28">
        <f t="shared" si="0"/>
        <v>5707</v>
      </c>
      <c r="O17" s="28">
        <f t="shared" si="0"/>
        <v>1522</v>
      </c>
      <c r="P17" s="28">
        <f t="shared" si="0"/>
        <v>3025</v>
      </c>
      <c r="Q17" s="28">
        <f t="shared" si="0"/>
        <v>5792605</v>
      </c>
      <c r="R17" s="28">
        <f t="shared" si="0"/>
        <v>5797152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5807130</v>
      </c>
      <c r="X17" s="28">
        <f t="shared" si="0"/>
        <v>9114306</v>
      </c>
      <c r="Y17" s="28">
        <f t="shared" si="0"/>
        <v>-3307176</v>
      </c>
      <c r="Z17" s="29">
        <f>+IF(X17&lt;&gt;0,+(Y17/X17)*100,0)</f>
        <v>-36.285549333103368</v>
      </c>
      <c r="AA17" s="30">
        <f>SUM(AA6:AA16)</f>
        <v>11642767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-255145</v>
      </c>
      <c r="D26" s="18"/>
      <c r="E26" s="19">
        <v>-12617977</v>
      </c>
      <c r="F26" s="20">
        <v>-10182173</v>
      </c>
      <c r="G26" s="20">
        <v>-35880</v>
      </c>
      <c r="H26" s="20">
        <v>-1493999</v>
      </c>
      <c r="I26" s="20"/>
      <c r="J26" s="20">
        <v>-1529879</v>
      </c>
      <c r="K26" s="20">
        <v>-126481</v>
      </c>
      <c r="L26" s="20"/>
      <c r="M26" s="20">
        <v>-584833</v>
      </c>
      <c r="N26" s="20">
        <v>-711314</v>
      </c>
      <c r="O26" s="20">
        <v>-263998</v>
      </c>
      <c r="P26" s="20">
        <v>-2870</v>
      </c>
      <c r="Q26" s="20">
        <v>-451598</v>
      </c>
      <c r="R26" s="20">
        <v>-718466</v>
      </c>
      <c r="S26" s="20"/>
      <c r="T26" s="20"/>
      <c r="U26" s="20"/>
      <c r="V26" s="20"/>
      <c r="W26" s="20">
        <v>-2959659</v>
      </c>
      <c r="X26" s="20">
        <v>-7869330</v>
      </c>
      <c r="Y26" s="20">
        <v>4909671</v>
      </c>
      <c r="Z26" s="21">
        <v>-62.389949334949733</v>
      </c>
      <c r="AA26" s="22">
        <v>-10182173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-255145</v>
      </c>
      <c r="D27" s="26">
        <f>SUM(D21:D26)</f>
        <v>0</v>
      </c>
      <c r="E27" s="27">
        <f t="shared" si="1"/>
        <v>-12617977</v>
      </c>
      <c r="F27" s="28">
        <f t="shared" si="1"/>
        <v>-10182173</v>
      </c>
      <c r="G27" s="28">
        <f t="shared" si="1"/>
        <v>-35880</v>
      </c>
      <c r="H27" s="28">
        <f t="shared" si="1"/>
        <v>-1493999</v>
      </c>
      <c r="I27" s="28">
        <f t="shared" si="1"/>
        <v>0</v>
      </c>
      <c r="J27" s="28">
        <f t="shared" si="1"/>
        <v>-1529879</v>
      </c>
      <c r="K27" s="28">
        <f t="shared" si="1"/>
        <v>-126481</v>
      </c>
      <c r="L27" s="28">
        <f t="shared" si="1"/>
        <v>0</v>
      </c>
      <c r="M27" s="28">
        <f t="shared" si="1"/>
        <v>-584833</v>
      </c>
      <c r="N27" s="28">
        <f t="shared" si="1"/>
        <v>-711314</v>
      </c>
      <c r="O27" s="28">
        <f t="shared" si="1"/>
        <v>-263998</v>
      </c>
      <c r="P27" s="28">
        <f t="shared" si="1"/>
        <v>-2870</v>
      </c>
      <c r="Q27" s="28">
        <f t="shared" si="1"/>
        <v>-451598</v>
      </c>
      <c r="R27" s="28">
        <f t="shared" si="1"/>
        <v>-718466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-2959659</v>
      </c>
      <c r="X27" s="28">
        <f t="shared" si="1"/>
        <v>-7869330</v>
      </c>
      <c r="Y27" s="28">
        <f t="shared" si="1"/>
        <v>4909671</v>
      </c>
      <c r="Z27" s="29">
        <f>+IF(X27&lt;&gt;0,+(Y27/X27)*100,0)</f>
        <v>-62.389949334949733</v>
      </c>
      <c r="AA27" s="30">
        <f>SUM(AA21:AA26)</f>
        <v>-10182173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11957571</v>
      </c>
      <c r="D38" s="32">
        <f>+D17+D27+D36</f>
        <v>0</v>
      </c>
      <c r="E38" s="33">
        <f t="shared" si="3"/>
        <v>3329414</v>
      </c>
      <c r="F38" s="2">
        <f t="shared" si="3"/>
        <v>1460594</v>
      </c>
      <c r="G38" s="2">
        <f t="shared" si="3"/>
        <v>-34295</v>
      </c>
      <c r="H38" s="2">
        <f t="shared" si="3"/>
        <v>-1492824</v>
      </c>
      <c r="I38" s="2">
        <f t="shared" si="3"/>
        <v>1511</v>
      </c>
      <c r="J38" s="2">
        <f t="shared" si="3"/>
        <v>-1525608</v>
      </c>
      <c r="K38" s="2">
        <f t="shared" si="3"/>
        <v>-124169</v>
      </c>
      <c r="L38" s="2">
        <f t="shared" si="3"/>
        <v>3059</v>
      </c>
      <c r="M38" s="2">
        <f t="shared" si="3"/>
        <v>-584497</v>
      </c>
      <c r="N38" s="2">
        <f t="shared" si="3"/>
        <v>-705607</v>
      </c>
      <c r="O38" s="2">
        <f t="shared" si="3"/>
        <v>-262476</v>
      </c>
      <c r="P38" s="2">
        <f t="shared" si="3"/>
        <v>155</v>
      </c>
      <c r="Q38" s="2">
        <f t="shared" si="3"/>
        <v>5341007</v>
      </c>
      <c r="R38" s="2">
        <f t="shared" si="3"/>
        <v>5078686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2847471</v>
      </c>
      <c r="X38" s="2">
        <f t="shared" si="3"/>
        <v>1244976</v>
      </c>
      <c r="Y38" s="2">
        <f t="shared" si="3"/>
        <v>1602495</v>
      </c>
      <c r="Z38" s="34">
        <f>+IF(X38&lt;&gt;0,+(Y38/X38)*100,0)</f>
        <v>128.71693912171799</v>
      </c>
      <c r="AA38" s="35">
        <f>+AA17+AA27+AA36</f>
        <v>1460594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-34295</v>
      </c>
      <c r="I39" s="2">
        <f>+H40+I60</f>
        <v>-1527119</v>
      </c>
      <c r="J39" s="2">
        <f>+G39</f>
        <v>0</v>
      </c>
      <c r="K39" s="2">
        <f>+I40+K60</f>
        <v>-1525608</v>
      </c>
      <c r="L39" s="2">
        <f>+K40+L60</f>
        <v>-1649777</v>
      </c>
      <c r="M39" s="2">
        <f>+L40+M60</f>
        <v>-1646718</v>
      </c>
      <c r="N39" s="2">
        <f>+K39</f>
        <v>-1525608</v>
      </c>
      <c r="O39" s="2">
        <f>+M40+O60</f>
        <v>-2231215</v>
      </c>
      <c r="P39" s="2">
        <f>+O40+P60</f>
        <v>-2493691</v>
      </c>
      <c r="Q39" s="2">
        <f>+P40+Q60</f>
        <v>-2493536</v>
      </c>
      <c r="R39" s="2">
        <f>+O39</f>
        <v>-2231215</v>
      </c>
      <c r="S39" s="2">
        <f>+Q40+S60</f>
        <v>2847471</v>
      </c>
      <c r="T39" s="2">
        <f>+S40+T60</f>
        <v>2847471</v>
      </c>
      <c r="U39" s="2">
        <f>+T40+U60</f>
        <v>2847471</v>
      </c>
      <c r="V39" s="2">
        <f>+S39</f>
        <v>2847471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11957571</v>
      </c>
      <c r="D40" s="43">
        <f t="shared" ref="D40:AA40" si="4">+D38+D39</f>
        <v>0</v>
      </c>
      <c r="E40" s="44">
        <f t="shared" si="4"/>
        <v>3329414</v>
      </c>
      <c r="F40" s="45">
        <f t="shared" si="4"/>
        <v>1460594</v>
      </c>
      <c r="G40" s="45">
        <f t="shared" si="4"/>
        <v>-34295</v>
      </c>
      <c r="H40" s="45">
        <f t="shared" si="4"/>
        <v>-1527119</v>
      </c>
      <c r="I40" s="45">
        <f t="shared" si="4"/>
        <v>-1525608</v>
      </c>
      <c r="J40" s="45">
        <f>+I40</f>
        <v>-1525608</v>
      </c>
      <c r="K40" s="45">
        <f t="shared" si="4"/>
        <v>-1649777</v>
      </c>
      <c r="L40" s="45">
        <f t="shared" si="4"/>
        <v>-1646718</v>
      </c>
      <c r="M40" s="45">
        <f t="shared" si="4"/>
        <v>-2231215</v>
      </c>
      <c r="N40" s="45">
        <f>+M40</f>
        <v>-2231215</v>
      </c>
      <c r="O40" s="45">
        <f t="shared" si="4"/>
        <v>-2493691</v>
      </c>
      <c r="P40" s="45">
        <f t="shared" si="4"/>
        <v>-2493536</v>
      </c>
      <c r="Q40" s="45">
        <f t="shared" si="4"/>
        <v>2847471</v>
      </c>
      <c r="R40" s="45">
        <f>+Q40</f>
        <v>2847471</v>
      </c>
      <c r="S40" s="45">
        <f t="shared" si="4"/>
        <v>2847471</v>
      </c>
      <c r="T40" s="45">
        <f t="shared" si="4"/>
        <v>2847471</v>
      </c>
      <c r="U40" s="45">
        <f t="shared" si="4"/>
        <v>2847471</v>
      </c>
      <c r="V40" s="45">
        <f>+U40</f>
        <v>2847471</v>
      </c>
      <c r="W40" s="45">
        <f>+V40</f>
        <v>2847471</v>
      </c>
      <c r="X40" s="45">
        <f t="shared" si="4"/>
        <v>1244976</v>
      </c>
      <c r="Y40" s="45">
        <f t="shared" si="4"/>
        <v>1602495</v>
      </c>
      <c r="Z40" s="46">
        <f>+IF(X40&lt;&gt;0,+(Y40/X40)*100,0)</f>
        <v>128.71693912171799</v>
      </c>
      <c r="AA40" s="47">
        <f t="shared" si="4"/>
        <v>1460594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16473726</v>
      </c>
      <c r="D7" s="18"/>
      <c r="E7" s="19">
        <v>17193552</v>
      </c>
      <c r="F7" s="20">
        <v>17555725</v>
      </c>
      <c r="G7" s="20">
        <v>1412680</v>
      </c>
      <c r="H7" s="20">
        <v>1525243</v>
      </c>
      <c r="I7" s="20">
        <v>1444728</v>
      </c>
      <c r="J7" s="20">
        <v>4382651</v>
      </c>
      <c r="K7" s="20">
        <v>1898899</v>
      </c>
      <c r="L7" s="20">
        <v>1512475</v>
      </c>
      <c r="M7" s="20">
        <v>1512650</v>
      </c>
      <c r="N7" s="20">
        <v>4924024</v>
      </c>
      <c r="O7" s="20">
        <v>1846536</v>
      </c>
      <c r="P7" s="20">
        <v>1555675</v>
      </c>
      <c r="Q7" s="20">
        <v>1364645</v>
      </c>
      <c r="R7" s="20">
        <v>4766856</v>
      </c>
      <c r="S7" s="20"/>
      <c r="T7" s="20"/>
      <c r="U7" s="20"/>
      <c r="V7" s="20"/>
      <c r="W7" s="20">
        <v>14073531</v>
      </c>
      <c r="X7" s="20">
        <v>13134083</v>
      </c>
      <c r="Y7" s="20">
        <v>939448</v>
      </c>
      <c r="Z7" s="21">
        <v>7.1527490727750083</v>
      </c>
      <c r="AA7" s="22">
        <v>17555725</v>
      </c>
    </row>
    <row r="8" spans="1:27" x14ac:dyDescent="0.25">
      <c r="A8" s="23" t="s">
        <v>36</v>
      </c>
      <c r="B8" s="17" t="s">
        <v>32</v>
      </c>
      <c r="C8" s="18">
        <v>6455</v>
      </c>
      <c r="D8" s="18"/>
      <c r="E8" s="19">
        <v>25000</v>
      </c>
      <c r="F8" s="20">
        <v>10000</v>
      </c>
      <c r="G8" s="20"/>
      <c r="H8" s="20">
        <v>2492</v>
      </c>
      <c r="I8" s="20">
        <v>1217</v>
      </c>
      <c r="J8" s="20">
        <v>3709</v>
      </c>
      <c r="K8" s="20">
        <v>734</v>
      </c>
      <c r="L8" s="20"/>
      <c r="M8" s="20">
        <v>125</v>
      </c>
      <c r="N8" s="20">
        <v>859</v>
      </c>
      <c r="O8" s="20">
        <v>1576</v>
      </c>
      <c r="P8" s="20"/>
      <c r="Q8" s="20">
        <v>2417</v>
      </c>
      <c r="R8" s="20">
        <v>3993</v>
      </c>
      <c r="S8" s="20"/>
      <c r="T8" s="20"/>
      <c r="U8" s="20"/>
      <c r="V8" s="20"/>
      <c r="W8" s="20">
        <v>8561</v>
      </c>
      <c r="X8" s="20">
        <v>984</v>
      </c>
      <c r="Y8" s="20">
        <v>7577</v>
      </c>
      <c r="Z8" s="21">
        <v>770.02032520325201</v>
      </c>
      <c r="AA8" s="22">
        <v>10000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-11130624</v>
      </c>
      <c r="F14" s="20">
        <v>-9927000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-7148068</v>
      </c>
      <c r="Y14" s="20">
        <v>7148068</v>
      </c>
      <c r="Z14" s="21">
        <v>-100</v>
      </c>
      <c r="AA14" s="22">
        <v>-9927000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-727500</v>
      </c>
      <c r="F15" s="20">
        <v>-636400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68319</v>
      </c>
      <c r="Y15" s="20">
        <v>-68319</v>
      </c>
      <c r="Z15" s="21">
        <v>-100</v>
      </c>
      <c r="AA15" s="22">
        <v>-636400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16480181</v>
      </c>
      <c r="D17" s="26">
        <f>SUM(D6:D16)</f>
        <v>0</v>
      </c>
      <c r="E17" s="27">
        <f t="shared" si="0"/>
        <v>5360428</v>
      </c>
      <c r="F17" s="28">
        <f t="shared" si="0"/>
        <v>7002325</v>
      </c>
      <c r="G17" s="28">
        <f t="shared" si="0"/>
        <v>1412680</v>
      </c>
      <c r="H17" s="28">
        <f t="shared" si="0"/>
        <v>1527735</v>
      </c>
      <c r="I17" s="28">
        <f t="shared" si="0"/>
        <v>1445945</v>
      </c>
      <c r="J17" s="28">
        <f t="shared" si="0"/>
        <v>4386360</v>
      </c>
      <c r="K17" s="28">
        <f t="shared" si="0"/>
        <v>1899633</v>
      </c>
      <c r="L17" s="28">
        <f t="shared" si="0"/>
        <v>1512475</v>
      </c>
      <c r="M17" s="28">
        <f t="shared" si="0"/>
        <v>1512775</v>
      </c>
      <c r="N17" s="28">
        <f t="shared" si="0"/>
        <v>4924883</v>
      </c>
      <c r="O17" s="28">
        <f t="shared" si="0"/>
        <v>1848112</v>
      </c>
      <c r="P17" s="28">
        <f t="shared" si="0"/>
        <v>1555675</v>
      </c>
      <c r="Q17" s="28">
        <f t="shared" si="0"/>
        <v>1367062</v>
      </c>
      <c r="R17" s="28">
        <f t="shared" si="0"/>
        <v>4770849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14082092</v>
      </c>
      <c r="X17" s="28">
        <f t="shared" si="0"/>
        <v>6055318</v>
      </c>
      <c r="Y17" s="28">
        <f t="shared" si="0"/>
        <v>8026774</v>
      </c>
      <c r="Z17" s="29">
        <f>+IF(X17&lt;&gt;0,+(Y17/X17)*100,0)</f>
        <v>132.55743133556322</v>
      </c>
      <c r="AA17" s="30">
        <f>SUM(AA6:AA16)</f>
        <v>7002325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-5182356</v>
      </c>
      <c r="D26" s="18"/>
      <c r="E26" s="19">
        <v>-13934566</v>
      </c>
      <c r="F26" s="20">
        <v>-16077266</v>
      </c>
      <c r="G26" s="20">
        <v>-271599</v>
      </c>
      <c r="H26" s="20">
        <v>-1643530</v>
      </c>
      <c r="I26" s="20">
        <v>-668749</v>
      </c>
      <c r="J26" s="20">
        <v>-2583878</v>
      </c>
      <c r="K26" s="20">
        <v>-436455</v>
      </c>
      <c r="L26" s="20">
        <v>-2237113</v>
      </c>
      <c r="M26" s="20">
        <v>-156834</v>
      </c>
      <c r="N26" s="20">
        <v>-2830402</v>
      </c>
      <c r="O26" s="20"/>
      <c r="P26" s="20">
        <v>-880930</v>
      </c>
      <c r="Q26" s="20">
        <v>-21500</v>
      </c>
      <c r="R26" s="20">
        <v>-902430</v>
      </c>
      <c r="S26" s="20"/>
      <c r="T26" s="20"/>
      <c r="U26" s="20"/>
      <c r="V26" s="20"/>
      <c r="W26" s="20">
        <v>-6316710</v>
      </c>
      <c r="X26" s="20">
        <v>-7020491</v>
      </c>
      <c r="Y26" s="20">
        <v>703781</v>
      </c>
      <c r="Z26" s="21">
        <v>-10.024669214731562</v>
      </c>
      <c r="AA26" s="22">
        <v>-16077266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-5182356</v>
      </c>
      <c r="D27" s="26">
        <f>SUM(D21:D26)</f>
        <v>0</v>
      </c>
      <c r="E27" s="27">
        <f t="shared" si="1"/>
        <v>-13934566</v>
      </c>
      <c r="F27" s="28">
        <f t="shared" si="1"/>
        <v>-16077266</v>
      </c>
      <c r="G27" s="28">
        <f t="shared" si="1"/>
        <v>-271599</v>
      </c>
      <c r="H27" s="28">
        <f t="shared" si="1"/>
        <v>-1643530</v>
      </c>
      <c r="I27" s="28">
        <f t="shared" si="1"/>
        <v>-668749</v>
      </c>
      <c r="J27" s="28">
        <f t="shared" si="1"/>
        <v>-2583878</v>
      </c>
      <c r="K27" s="28">
        <f t="shared" si="1"/>
        <v>-436455</v>
      </c>
      <c r="L27" s="28">
        <f t="shared" si="1"/>
        <v>-2237113</v>
      </c>
      <c r="M27" s="28">
        <f t="shared" si="1"/>
        <v>-156834</v>
      </c>
      <c r="N27" s="28">
        <f t="shared" si="1"/>
        <v>-2830402</v>
      </c>
      <c r="O27" s="28">
        <f t="shared" si="1"/>
        <v>0</v>
      </c>
      <c r="P27" s="28">
        <f t="shared" si="1"/>
        <v>-880930</v>
      </c>
      <c r="Q27" s="28">
        <f t="shared" si="1"/>
        <v>-21500</v>
      </c>
      <c r="R27" s="28">
        <f t="shared" si="1"/>
        <v>-902430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-6316710</v>
      </c>
      <c r="X27" s="28">
        <f t="shared" si="1"/>
        <v>-7020491</v>
      </c>
      <c r="Y27" s="28">
        <f t="shared" si="1"/>
        <v>703781</v>
      </c>
      <c r="Z27" s="29">
        <f>+IF(X27&lt;&gt;0,+(Y27/X27)*100,0)</f>
        <v>-10.024669214731562</v>
      </c>
      <c r="AA27" s="30">
        <f>SUM(AA21:AA26)</f>
        <v>-16077266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11297825</v>
      </c>
      <c r="D38" s="32">
        <f>+D17+D27+D36</f>
        <v>0</v>
      </c>
      <c r="E38" s="33">
        <f t="shared" si="3"/>
        <v>-8574138</v>
      </c>
      <c r="F38" s="2">
        <f t="shared" si="3"/>
        <v>-9074941</v>
      </c>
      <c r="G38" s="2">
        <f t="shared" si="3"/>
        <v>1141081</v>
      </c>
      <c r="H38" s="2">
        <f t="shared" si="3"/>
        <v>-115795</v>
      </c>
      <c r="I38" s="2">
        <f t="shared" si="3"/>
        <v>777196</v>
      </c>
      <c r="J38" s="2">
        <f t="shared" si="3"/>
        <v>1802482</v>
      </c>
      <c r="K38" s="2">
        <f t="shared" si="3"/>
        <v>1463178</v>
      </c>
      <c r="L38" s="2">
        <f t="shared" si="3"/>
        <v>-724638</v>
      </c>
      <c r="M38" s="2">
        <f t="shared" si="3"/>
        <v>1355941</v>
      </c>
      <c r="N38" s="2">
        <f t="shared" si="3"/>
        <v>2094481</v>
      </c>
      <c r="O38" s="2">
        <f t="shared" si="3"/>
        <v>1848112</v>
      </c>
      <c r="P38" s="2">
        <f t="shared" si="3"/>
        <v>674745</v>
      </c>
      <c r="Q38" s="2">
        <f t="shared" si="3"/>
        <v>1345562</v>
      </c>
      <c r="R38" s="2">
        <f t="shared" si="3"/>
        <v>3868419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7765382</v>
      </c>
      <c r="X38" s="2">
        <f t="shared" si="3"/>
        <v>-965173</v>
      </c>
      <c r="Y38" s="2">
        <f t="shared" si="3"/>
        <v>8730555</v>
      </c>
      <c r="Z38" s="34">
        <f>+IF(X38&lt;&gt;0,+(Y38/X38)*100,0)</f>
        <v>-904.55856100408937</v>
      </c>
      <c r="AA38" s="35">
        <f>+AA17+AA27+AA36</f>
        <v>-9074941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1141081</v>
      </c>
      <c r="I39" s="2">
        <f>+H40+I60</f>
        <v>1025286</v>
      </c>
      <c r="J39" s="2">
        <f>+G39</f>
        <v>0</v>
      </c>
      <c r="K39" s="2">
        <f>+I40+K60</f>
        <v>1802482</v>
      </c>
      <c r="L39" s="2">
        <f>+K40+L60</f>
        <v>3265660</v>
      </c>
      <c r="M39" s="2">
        <f>+L40+M60</f>
        <v>2541022</v>
      </c>
      <c r="N39" s="2">
        <f>+K39</f>
        <v>1802482</v>
      </c>
      <c r="O39" s="2">
        <f>+M40+O60</f>
        <v>3896963</v>
      </c>
      <c r="P39" s="2">
        <f>+O40+P60</f>
        <v>5745075</v>
      </c>
      <c r="Q39" s="2">
        <f>+P40+Q60</f>
        <v>6419820</v>
      </c>
      <c r="R39" s="2">
        <f>+O39</f>
        <v>3896963</v>
      </c>
      <c r="S39" s="2">
        <f>+Q40+S60</f>
        <v>7765382</v>
      </c>
      <c r="T39" s="2">
        <f>+S40+T60</f>
        <v>7765382</v>
      </c>
      <c r="U39" s="2">
        <f>+T40+U60</f>
        <v>7765382</v>
      </c>
      <c r="V39" s="2">
        <f>+S39</f>
        <v>7765382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11297825</v>
      </c>
      <c r="D40" s="43">
        <f t="shared" ref="D40:AA40" si="4">+D38+D39</f>
        <v>0</v>
      </c>
      <c r="E40" s="44">
        <f t="shared" si="4"/>
        <v>-8574138</v>
      </c>
      <c r="F40" s="45">
        <f t="shared" si="4"/>
        <v>-9074941</v>
      </c>
      <c r="G40" s="45">
        <f t="shared" si="4"/>
        <v>1141081</v>
      </c>
      <c r="H40" s="45">
        <f t="shared" si="4"/>
        <v>1025286</v>
      </c>
      <c r="I40" s="45">
        <f t="shared" si="4"/>
        <v>1802482</v>
      </c>
      <c r="J40" s="45">
        <f>+I40</f>
        <v>1802482</v>
      </c>
      <c r="K40" s="45">
        <f t="shared" si="4"/>
        <v>3265660</v>
      </c>
      <c r="L40" s="45">
        <f t="shared" si="4"/>
        <v>2541022</v>
      </c>
      <c r="M40" s="45">
        <f t="shared" si="4"/>
        <v>3896963</v>
      </c>
      <c r="N40" s="45">
        <f>+M40</f>
        <v>3896963</v>
      </c>
      <c r="O40" s="45">
        <f t="shared" si="4"/>
        <v>5745075</v>
      </c>
      <c r="P40" s="45">
        <f t="shared" si="4"/>
        <v>6419820</v>
      </c>
      <c r="Q40" s="45">
        <f t="shared" si="4"/>
        <v>7765382</v>
      </c>
      <c r="R40" s="45">
        <f>+Q40</f>
        <v>7765382</v>
      </c>
      <c r="S40" s="45">
        <f t="shared" si="4"/>
        <v>7765382</v>
      </c>
      <c r="T40" s="45">
        <f t="shared" si="4"/>
        <v>7765382</v>
      </c>
      <c r="U40" s="45">
        <f t="shared" si="4"/>
        <v>7765382</v>
      </c>
      <c r="V40" s="45">
        <f>+U40</f>
        <v>7765382</v>
      </c>
      <c r="W40" s="45">
        <f>+V40</f>
        <v>7765382</v>
      </c>
      <c r="X40" s="45">
        <f t="shared" si="4"/>
        <v>-965173</v>
      </c>
      <c r="Y40" s="45">
        <f t="shared" si="4"/>
        <v>8730555</v>
      </c>
      <c r="Z40" s="46">
        <f>+IF(X40&lt;&gt;0,+(Y40/X40)*100,0)</f>
        <v>-904.55856100408937</v>
      </c>
      <c r="AA40" s="47">
        <f t="shared" si="4"/>
        <v>-9074941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108340932</v>
      </c>
      <c r="D7" s="18"/>
      <c r="E7" s="19">
        <v>110108150</v>
      </c>
      <c r="F7" s="20">
        <v>108819057</v>
      </c>
      <c r="G7" s="20">
        <v>8693515</v>
      </c>
      <c r="H7" s="20">
        <v>10659598</v>
      </c>
      <c r="I7" s="20">
        <v>9784419</v>
      </c>
      <c r="J7" s="20">
        <v>29137532</v>
      </c>
      <c r="K7" s="20">
        <v>10400367</v>
      </c>
      <c r="L7" s="20">
        <v>9879245</v>
      </c>
      <c r="M7" s="20">
        <v>9023179</v>
      </c>
      <c r="N7" s="20">
        <v>29302791</v>
      </c>
      <c r="O7" s="20">
        <v>10259329</v>
      </c>
      <c r="P7" s="20">
        <v>9321333</v>
      </c>
      <c r="Q7" s="20">
        <v>9871229</v>
      </c>
      <c r="R7" s="20">
        <v>29451891</v>
      </c>
      <c r="S7" s="20"/>
      <c r="T7" s="20"/>
      <c r="U7" s="20"/>
      <c r="V7" s="20"/>
      <c r="W7" s="20">
        <v>87892214</v>
      </c>
      <c r="X7" s="20">
        <v>79841337</v>
      </c>
      <c r="Y7" s="20">
        <v>8050877</v>
      </c>
      <c r="Z7" s="21">
        <v>10.083594917755448</v>
      </c>
      <c r="AA7" s="22">
        <v>108819057</v>
      </c>
    </row>
    <row r="8" spans="1:27" x14ac:dyDescent="0.25">
      <c r="A8" s="23" t="s">
        <v>36</v>
      </c>
      <c r="B8" s="17" t="s">
        <v>32</v>
      </c>
      <c r="C8" s="18">
        <v>2994354</v>
      </c>
      <c r="D8" s="18"/>
      <c r="E8" s="19">
        <v>2346325</v>
      </c>
      <c r="F8" s="20">
        <v>5772314</v>
      </c>
      <c r="G8" s="20">
        <v>319337</v>
      </c>
      <c r="H8" s="20">
        <v>327584</v>
      </c>
      <c r="I8" s="20">
        <v>192512</v>
      </c>
      <c r="J8" s="20">
        <v>839433</v>
      </c>
      <c r="K8" s="20">
        <v>168279</v>
      </c>
      <c r="L8" s="20">
        <v>204673</v>
      </c>
      <c r="M8" s="20">
        <v>175942</v>
      </c>
      <c r="N8" s="20">
        <v>548894</v>
      </c>
      <c r="O8" s="20">
        <v>227378</v>
      </c>
      <c r="P8" s="20">
        <v>185734</v>
      </c>
      <c r="Q8" s="20">
        <v>598994</v>
      </c>
      <c r="R8" s="20">
        <v>1012106</v>
      </c>
      <c r="S8" s="20"/>
      <c r="T8" s="20"/>
      <c r="U8" s="20"/>
      <c r="V8" s="20"/>
      <c r="W8" s="20">
        <v>2400433</v>
      </c>
      <c r="X8" s="20">
        <v>2418304</v>
      </c>
      <c r="Y8" s="20">
        <v>-17871</v>
      </c>
      <c r="Z8" s="21">
        <v>-0.73898897739903668</v>
      </c>
      <c r="AA8" s="22">
        <v>5772314</v>
      </c>
    </row>
    <row r="9" spans="1:27" x14ac:dyDescent="0.25">
      <c r="A9" s="23" t="s">
        <v>37</v>
      </c>
      <c r="B9" s="17" t="s">
        <v>6</v>
      </c>
      <c r="C9" s="18">
        <v>13731647</v>
      </c>
      <c r="D9" s="18"/>
      <c r="E9" s="19">
        <v>15043402</v>
      </c>
      <c r="F9" s="20">
        <v>15043402</v>
      </c>
      <c r="G9" s="20">
        <v>6268142</v>
      </c>
      <c r="H9" s="20"/>
      <c r="I9" s="20"/>
      <c r="J9" s="20">
        <v>6268142</v>
      </c>
      <c r="K9" s="20"/>
      <c r="L9" s="20"/>
      <c r="M9" s="20">
        <v>5014467</v>
      </c>
      <c r="N9" s="20">
        <v>5014467</v>
      </c>
      <c r="O9" s="20"/>
      <c r="P9" s="20"/>
      <c r="Q9" s="20">
        <v>3760792</v>
      </c>
      <c r="R9" s="20">
        <v>3760792</v>
      </c>
      <c r="S9" s="20"/>
      <c r="T9" s="20"/>
      <c r="U9" s="20"/>
      <c r="V9" s="20"/>
      <c r="W9" s="20">
        <v>15043401</v>
      </c>
      <c r="X9" s="20">
        <v>11282553</v>
      </c>
      <c r="Y9" s="20">
        <v>3760848</v>
      </c>
      <c r="Z9" s="21">
        <v>33.333306743606698</v>
      </c>
      <c r="AA9" s="22">
        <v>15043402</v>
      </c>
    </row>
    <row r="10" spans="1:27" x14ac:dyDescent="0.25">
      <c r="A10" s="23" t="s">
        <v>38</v>
      </c>
      <c r="B10" s="17" t="s">
        <v>6</v>
      </c>
      <c r="C10" s="18">
        <v>14385343</v>
      </c>
      <c r="D10" s="18"/>
      <c r="E10" s="19">
        <v>21996204</v>
      </c>
      <c r="F10" s="20">
        <v>16529084</v>
      </c>
      <c r="G10" s="20">
        <v>7149550</v>
      </c>
      <c r="H10" s="20"/>
      <c r="I10" s="20"/>
      <c r="J10" s="20">
        <v>7149550</v>
      </c>
      <c r="K10" s="20">
        <v>7271000</v>
      </c>
      <c r="L10" s="20"/>
      <c r="M10" s="20">
        <v>6428000</v>
      </c>
      <c r="N10" s="20">
        <v>13699000</v>
      </c>
      <c r="O10" s="20">
        <v>311780</v>
      </c>
      <c r="P10" s="20">
        <v>33487</v>
      </c>
      <c r="Q10" s="20">
        <v>4964763</v>
      </c>
      <c r="R10" s="20">
        <v>5310030</v>
      </c>
      <c r="S10" s="20"/>
      <c r="T10" s="20"/>
      <c r="U10" s="20"/>
      <c r="V10" s="20"/>
      <c r="W10" s="20">
        <v>26158580</v>
      </c>
      <c r="X10" s="20">
        <v>14472025</v>
      </c>
      <c r="Y10" s="20">
        <v>11686555</v>
      </c>
      <c r="Z10" s="21">
        <v>80.752728108194944</v>
      </c>
      <c r="AA10" s="22">
        <v>16529084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-16935526</v>
      </c>
      <c r="D14" s="18"/>
      <c r="E14" s="19">
        <v>-62357387</v>
      </c>
      <c r="F14" s="20">
        <v>-63404457</v>
      </c>
      <c r="G14" s="20">
        <v>-447167</v>
      </c>
      <c r="H14" s="20">
        <v>-2066633</v>
      </c>
      <c r="I14" s="20">
        <v>-1129834</v>
      </c>
      <c r="J14" s="20">
        <v>-3643634</v>
      </c>
      <c r="K14" s="20">
        <v>-1192407</v>
      </c>
      <c r="L14" s="20">
        <v>-1746992</v>
      </c>
      <c r="M14" s="20">
        <v>-1739481</v>
      </c>
      <c r="N14" s="20">
        <v>-4678880</v>
      </c>
      <c r="O14" s="20">
        <v>-1424528</v>
      </c>
      <c r="P14" s="20">
        <v>-1796191</v>
      </c>
      <c r="Q14" s="20">
        <v>-1258598</v>
      </c>
      <c r="R14" s="20">
        <v>-4479317</v>
      </c>
      <c r="S14" s="20"/>
      <c r="T14" s="20"/>
      <c r="U14" s="20"/>
      <c r="V14" s="20"/>
      <c r="W14" s="20">
        <v>-12801831</v>
      </c>
      <c r="X14" s="20">
        <v>-47574511</v>
      </c>
      <c r="Y14" s="20">
        <v>34772680</v>
      </c>
      <c r="Z14" s="21">
        <v>-73.090987735007928</v>
      </c>
      <c r="AA14" s="22">
        <v>-63404457</v>
      </c>
    </row>
    <row r="15" spans="1:27" x14ac:dyDescent="0.25">
      <c r="A15" s="23" t="s">
        <v>43</v>
      </c>
      <c r="B15" s="17" t="s">
        <v>32</v>
      </c>
      <c r="C15" s="18">
        <v>-3657021</v>
      </c>
      <c r="D15" s="18"/>
      <c r="E15" s="19">
        <v>-3370608</v>
      </c>
      <c r="F15" s="20">
        <v>-3368793</v>
      </c>
      <c r="G15" s="20"/>
      <c r="H15" s="20"/>
      <c r="I15" s="20"/>
      <c r="J15" s="20"/>
      <c r="K15" s="20"/>
      <c r="L15" s="20"/>
      <c r="M15" s="20"/>
      <c r="N15" s="20"/>
      <c r="O15" s="20">
        <v>-1716573</v>
      </c>
      <c r="P15" s="20"/>
      <c r="Q15" s="20"/>
      <c r="R15" s="20">
        <v>-1716573</v>
      </c>
      <c r="S15" s="20"/>
      <c r="T15" s="20"/>
      <c r="U15" s="20"/>
      <c r="V15" s="20"/>
      <c r="W15" s="20">
        <v>-1716573</v>
      </c>
      <c r="X15" s="20">
        <v>-1684578</v>
      </c>
      <c r="Y15" s="20">
        <v>-31995</v>
      </c>
      <c r="Z15" s="21">
        <v>1.899288723941545</v>
      </c>
      <c r="AA15" s="22">
        <v>-3368793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118859729</v>
      </c>
      <c r="D17" s="26">
        <f>SUM(D6:D16)</f>
        <v>0</v>
      </c>
      <c r="E17" s="27">
        <f t="shared" si="0"/>
        <v>83766086</v>
      </c>
      <c r="F17" s="28">
        <f t="shared" si="0"/>
        <v>79390607</v>
      </c>
      <c r="G17" s="28">
        <f t="shared" si="0"/>
        <v>21983377</v>
      </c>
      <c r="H17" s="28">
        <f t="shared" si="0"/>
        <v>8920549</v>
      </c>
      <c r="I17" s="28">
        <f t="shared" si="0"/>
        <v>8847097</v>
      </c>
      <c r="J17" s="28">
        <f t="shared" si="0"/>
        <v>39751023</v>
      </c>
      <c r="K17" s="28">
        <f t="shared" si="0"/>
        <v>16647239</v>
      </c>
      <c r="L17" s="28">
        <f t="shared" si="0"/>
        <v>8336926</v>
      </c>
      <c r="M17" s="28">
        <f t="shared" si="0"/>
        <v>18902107</v>
      </c>
      <c r="N17" s="28">
        <f t="shared" si="0"/>
        <v>43886272</v>
      </c>
      <c r="O17" s="28">
        <f t="shared" si="0"/>
        <v>7657386</v>
      </c>
      <c r="P17" s="28">
        <f t="shared" si="0"/>
        <v>7744363</v>
      </c>
      <c r="Q17" s="28">
        <f t="shared" si="0"/>
        <v>17937180</v>
      </c>
      <c r="R17" s="28">
        <f t="shared" si="0"/>
        <v>33338929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116976224</v>
      </c>
      <c r="X17" s="28">
        <f t="shared" si="0"/>
        <v>58755130</v>
      </c>
      <c r="Y17" s="28">
        <f t="shared" si="0"/>
        <v>58221094</v>
      </c>
      <c r="Z17" s="29">
        <f>+IF(X17&lt;&gt;0,+(Y17/X17)*100,0)</f>
        <v>99.09108191914477</v>
      </c>
      <c r="AA17" s="30">
        <f>SUM(AA6:AA16)</f>
        <v>79390607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-37394380</v>
      </c>
      <c r="D26" s="18"/>
      <c r="E26" s="19">
        <v>-83940982</v>
      </c>
      <c r="F26" s="20">
        <v>-59517715</v>
      </c>
      <c r="G26" s="20">
        <v>-1337538</v>
      </c>
      <c r="H26" s="20">
        <v>-2325050</v>
      </c>
      <c r="I26" s="20">
        <v>-2585341</v>
      </c>
      <c r="J26" s="20">
        <v>-6247929</v>
      </c>
      <c r="K26" s="20">
        <v>-1862050</v>
      </c>
      <c r="L26" s="20">
        <v>-3615372</v>
      </c>
      <c r="M26" s="20">
        <v>-6056481</v>
      </c>
      <c r="N26" s="20">
        <v>-11533903</v>
      </c>
      <c r="O26" s="20">
        <v>-434128</v>
      </c>
      <c r="P26" s="20">
        <v>-4165022</v>
      </c>
      <c r="Q26" s="20">
        <v>-692366</v>
      </c>
      <c r="R26" s="20">
        <v>-5291516</v>
      </c>
      <c r="S26" s="20"/>
      <c r="T26" s="20"/>
      <c r="U26" s="20"/>
      <c r="V26" s="20"/>
      <c r="W26" s="20">
        <v>-23073348</v>
      </c>
      <c r="X26" s="20">
        <v>-53309031</v>
      </c>
      <c r="Y26" s="20">
        <v>30235683</v>
      </c>
      <c r="Z26" s="21">
        <v>-56.717750131305145</v>
      </c>
      <c r="AA26" s="22">
        <v>-59517715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-37394380</v>
      </c>
      <c r="D27" s="26">
        <f>SUM(D21:D26)</f>
        <v>0</v>
      </c>
      <c r="E27" s="27">
        <f t="shared" si="1"/>
        <v>-83940982</v>
      </c>
      <c r="F27" s="28">
        <f t="shared" si="1"/>
        <v>-59517715</v>
      </c>
      <c r="G27" s="28">
        <f t="shared" si="1"/>
        <v>-1337538</v>
      </c>
      <c r="H27" s="28">
        <f t="shared" si="1"/>
        <v>-2325050</v>
      </c>
      <c r="I27" s="28">
        <f t="shared" si="1"/>
        <v>-2585341</v>
      </c>
      <c r="J27" s="28">
        <f t="shared" si="1"/>
        <v>-6247929</v>
      </c>
      <c r="K27" s="28">
        <f t="shared" si="1"/>
        <v>-1862050</v>
      </c>
      <c r="L27" s="28">
        <f t="shared" si="1"/>
        <v>-3615372</v>
      </c>
      <c r="M27" s="28">
        <f t="shared" si="1"/>
        <v>-6056481</v>
      </c>
      <c r="N27" s="28">
        <f t="shared" si="1"/>
        <v>-11533903</v>
      </c>
      <c r="O27" s="28">
        <f t="shared" si="1"/>
        <v>-434128</v>
      </c>
      <c r="P27" s="28">
        <f t="shared" si="1"/>
        <v>-4165022</v>
      </c>
      <c r="Q27" s="28">
        <f t="shared" si="1"/>
        <v>-692366</v>
      </c>
      <c r="R27" s="28">
        <f t="shared" si="1"/>
        <v>-5291516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-23073348</v>
      </c>
      <c r="X27" s="28">
        <f t="shared" si="1"/>
        <v>-53309031</v>
      </c>
      <c r="Y27" s="28">
        <f t="shared" si="1"/>
        <v>30235683</v>
      </c>
      <c r="Z27" s="29">
        <f>+IF(X27&lt;&gt;0,+(Y27/X27)*100,0)</f>
        <v>-56.717750131305145</v>
      </c>
      <c r="AA27" s="30">
        <f>SUM(AA21:AA26)</f>
        <v>-59517715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21027903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-24055</v>
      </c>
      <c r="D33" s="18"/>
      <c r="E33" s="19">
        <v>-43536</v>
      </c>
      <c r="F33" s="20">
        <v>-43536</v>
      </c>
      <c r="G33" s="20">
        <v>-2154</v>
      </c>
      <c r="H33" s="36">
        <v>-6914</v>
      </c>
      <c r="I33" s="36">
        <v>-1500</v>
      </c>
      <c r="J33" s="36">
        <v>-10568</v>
      </c>
      <c r="K33" s="20">
        <v>-1776</v>
      </c>
      <c r="L33" s="20">
        <v>-2897</v>
      </c>
      <c r="M33" s="20">
        <v>-3548</v>
      </c>
      <c r="N33" s="20">
        <v>-8221</v>
      </c>
      <c r="O33" s="36">
        <v>-2216</v>
      </c>
      <c r="P33" s="36">
        <v>-587</v>
      </c>
      <c r="Q33" s="36">
        <v>-3887</v>
      </c>
      <c r="R33" s="20">
        <v>-6690</v>
      </c>
      <c r="S33" s="20"/>
      <c r="T33" s="20"/>
      <c r="U33" s="20"/>
      <c r="V33" s="36"/>
      <c r="W33" s="36">
        <v>-25479</v>
      </c>
      <c r="X33" s="36">
        <v>-32652</v>
      </c>
      <c r="Y33" s="20">
        <v>7173</v>
      </c>
      <c r="Z33" s="21">
        <v>-21.968026460859978</v>
      </c>
      <c r="AA33" s="22">
        <v>-43536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-2770428</v>
      </c>
      <c r="D35" s="18"/>
      <c r="E35" s="19">
        <v>-3075378</v>
      </c>
      <c r="F35" s="20">
        <v>-3075378</v>
      </c>
      <c r="G35" s="20"/>
      <c r="H35" s="20"/>
      <c r="I35" s="20"/>
      <c r="J35" s="20"/>
      <c r="K35" s="20"/>
      <c r="L35" s="20"/>
      <c r="M35" s="20">
        <v>-1497152</v>
      </c>
      <c r="N35" s="20">
        <v>-1497152</v>
      </c>
      <c r="O35" s="20"/>
      <c r="P35" s="20"/>
      <c r="Q35" s="20"/>
      <c r="R35" s="20"/>
      <c r="S35" s="20"/>
      <c r="T35" s="20"/>
      <c r="U35" s="20"/>
      <c r="V35" s="20"/>
      <c r="W35" s="20">
        <v>-1497152</v>
      </c>
      <c r="X35" s="20">
        <v>-1537689</v>
      </c>
      <c r="Y35" s="20">
        <v>40537</v>
      </c>
      <c r="Z35" s="21">
        <v>-2.6362287822830233</v>
      </c>
      <c r="AA35" s="22">
        <v>-3075378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-2794483</v>
      </c>
      <c r="D36" s="26">
        <f>SUM(D31:D35)</f>
        <v>0</v>
      </c>
      <c r="E36" s="27">
        <f t="shared" si="2"/>
        <v>17908989</v>
      </c>
      <c r="F36" s="28">
        <f t="shared" si="2"/>
        <v>-3118914</v>
      </c>
      <c r="G36" s="28">
        <f t="shared" si="2"/>
        <v>-2154</v>
      </c>
      <c r="H36" s="28">
        <f t="shared" si="2"/>
        <v>-6914</v>
      </c>
      <c r="I36" s="28">
        <f t="shared" si="2"/>
        <v>-1500</v>
      </c>
      <c r="J36" s="28">
        <f t="shared" si="2"/>
        <v>-10568</v>
      </c>
      <c r="K36" s="28">
        <f t="shared" si="2"/>
        <v>-1776</v>
      </c>
      <c r="L36" s="28">
        <f t="shared" si="2"/>
        <v>-2897</v>
      </c>
      <c r="M36" s="28">
        <f t="shared" si="2"/>
        <v>-1500700</v>
      </c>
      <c r="N36" s="28">
        <f t="shared" si="2"/>
        <v>-1505373</v>
      </c>
      <c r="O36" s="28">
        <f t="shared" si="2"/>
        <v>-2216</v>
      </c>
      <c r="P36" s="28">
        <f t="shared" si="2"/>
        <v>-587</v>
      </c>
      <c r="Q36" s="28">
        <f t="shared" si="2"/>
        <v>-3887</v>
      </c>
      <c r="R36" s="28">
        <f t="shared" si="2"/>
        <v>-6690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-1522631</v>
      </c>
      <c r="X36" s="28">
        <f t="shared" si="2"/>
        <v>-1570341</v>
      </c>
      <c r="Y36" s="28">
        <f t="shared" si="2"/>
        <v>47710</v>
      </c>
      <c r="Z36" s="29">
        <f>+IF(X36&lt;&gt;0,+(Y36/X36)*100,0)</f>
        <v>-3.038193615272097</v>
      </c>
      <c r="AA36" s="30">
        <f>SUM(AA31:AA35)</f>
        <v>-3118914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78670866</v>
      </c>
      <c r="D38" s="32">
        <f>+D17+D27+D36</f>
        <v>0</v>
      </c>
      <c r="E38" s="33">
        <f t="shared" si="3"/>
        <v>17734093</v>
      </c>
      <c r="F38" s="2">
        <f t="shared" si="3"/>
        <v>16753978</v>
      </c>
      <c r="G38" s="2">
        <f t="shared" si="3"/>
        <v>20643685</v>
      </c>
      <c r="H38" s="2">
        <f t="shared" si="3"/>
        <v>6588585</v>
      </c>
      <c r="I38" s="2">
        <f t="shared" si="3"/>
        <v>6260256</v>
      </c>
      <c r="J38" s="2">
        <f t="shared" si="3"/>
        <v>33492526</v>
      </c>
      <c r="K38" s="2">
        <f t="shared" si="3"/>
        <v>14783413</v>
      </c>
      <c r="L38" s="2">
        <f t="shared" si="3"/>
        <v>4718657</v>
      </c>
      <c r="M38" s="2">
        <f t="shared" si="3"/>
        <v>11344926</v>
      </c>
      <c r="N38" s="2">
        <f t="shared" si="3"/>
        <v>30846996</v>
      </c>
      <c r="O38" s="2">
        <f t="shared" si="3"/>
        <v>7221042</v>
      </c>
      <c r="P38" s="2">
        <f t="shared" si="3"/>
        <v>3578754</v>
      </c>
      <c r="Q38" s="2">
        <f t="shared" si="3"/>
        <v>17240927</v>
      </c>
      <c r="R38" s="2">
        <f t="shared" si="3"/>
        <v>28040723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92380245</v>
      </c>
      <c r="X38" s="2">
        <f t="shared" si="3"/>
        <v>3875758</v>
      </c>
      <c r="Y38" s="2">
        <f t="shared" si="3"/>
        <v>88504487</v>
      </c>
      <c r="Z38" s="34">
        <f>+IF(X38&lt;&gt;0,+(Y38/X38)*100,0)</f>
        <v>2283.540071387326</v>
      </c>
      <c r="AA38" s="35">
        <f>+AA17+AA27+AA36</f>
        <v>16753978</v>
      </c>
    </row>
    <row r="39" spans="1:27" x14ac:dyDescent="0.25">
      <c r="A39" s="23" t="s">
        <v>60</v>
      </c>
      <c r="B39" s="17"/>
      <c r="C39" s="32">
        <v>256747788</v>
      </c>
      <c r="D39" s="32"/>
      <c r="E39" s="33">
        <v>261222764</v>
      </c>
      <c r="F39" s="2">
        <v>335188387</v>
      </c>
      <c r="G39" s="2">
        <v>335188389</v>
      </c>
      <c r="H39" s="2">
        <f>+G40+H60</f>
        <v>355832074</v>
      </c>
      <c r="I39" s="2">
        <f>+H40+I60</f>
        <v>362420659</v>
      </c>
      <c r="J39" s="2">
        <f>+G39</f>
        <v>335188389</v>
      </c>
      <c r="K39" s="2">
        <f>+I40+K60</f>
        <v>368680915</v>
      </c>
      <c r="L39" s="2">
        <f>+K40+L60</f>
        <v>383464328</v>
      </c>
      <c r="M39" s="2">
        <f>+L40+M60</f>
        <v>388182985</v>
      </c>
      <c r="N39" s="2">
        <f>+K39</f>
        <v>368680915</v>
      </c>
      <c r="O39" s="2">
        <f>+M40+O60</f>
        <v>399527911</v>
      </c>
      <c r="P39" s="2">
        <f>+O40+P60</f>
        <v>406748953</v>
      </c>
      <c r="Q39" s="2">
        <f>+P40+Q60</f>
        <v>410327707</v>
      </c>
      <c r="R39" s="2">
        <f>+O39</f>
        <v>399527911</v>
      </c>
      <c r="S39" s="2">
        <f>+Q40+S60</f>
        <v>427568634</v>
      </c>
      <c r="T39" s="2">
        <f>+S40+T60</f>
        <v>427568634</v>
      </c>
      <c r="U39" s="2">
        <f>+T40+U60</f>
        <v>427568634</v>
      </c>
      <c r="V39" s="2">
        <f>+S39</f>
        <v>427568634</v>
      </c>
      <c r="W39" s="2">
        <f>+G39</f>
        <v>335188389</v>
      </c>
      <c r="X39" s="2">
        <v>335188387</v>
      </c>
      <c r="Y39" s="2">
        <f>+W39-X39</f>
        <v>2</v>
      </c>
      <c r="Z39" s="34">
        <f>+IF(X39&lt;&gt;0,+(Y39/X39)*100,0)</f>
        <v>5.9667938316729335E-7</v>
      </c>
      <c r="AA39" s="35">
        <v>335188387</v>
      </c>
    </row>
    <row r="40" spans="1:27" x14ac:dyDescent="0.25">
      <c r="A40" s="41" t="s">
        <v>62</v>
      </c>
      <c r="B40" s="42" t="s">
        <v>61</v>
      </c>
      <c r="C40" s="43">
        <f>+C38+C39</f>
        <v>335418654</v>
      </c>
      <c r="D40" s="43">
        <f t="shared" ref="D40:AA40" si="4">+D38+D39</f>
        <v>0</v>
      </c>
      <c r="E40" s="44">
        <f t="shared" si="4"/>
        <v>278956857</v>
      </c>
      <c r="F40" s="45">
        <f t="shared" si="4"/>
        <v>351942365</v>
      </c>
      <c r="G40" s="45">
        <f t="shared" si="4"/>
        <v>355832074</v>
      </c>
      <c r="H40" s="45">
        <f t="shared" si="4"/>
        <v>362420659</v>
      </c>
      <c r="I40" s="45">
        <f t="shared" si="4"/>
        <v>368680915</v>
      </c>
      <c r="J40" s="45">
        <f>+I40</f>
        <v>368680915</v>
      </c>
      <c r="K40" s="45">
        <f t="shared" si="4"/>
        <v>383464328</v>
      </c>
      <c r="L40" s="45">
        <f t="shared" si="4"/>
        <v>388182985</v>
      </c>
      <c r="M40" s="45">
        <f t="shared" si="4"/>
        <v>399527911</v>
      </c>
      <c r="N40" s="45">
        <f>+M40</f>
        <v>399527911</v>
      </c>
      <c r="O40" s="45">
        <f t="shared" si="4"/>
        <v>406748953</v>
      </c>
      <c r="P40" s="45">
        <f t="shared" si="4"/>
        <v>410327707</v>
      </c>
      <c r="Q40" s="45">
        <f t="shared" si="4"/>
        <v>427568634</v>
      </c>
      <c r="R40" s="45">
        <f>+Q40</f>
        <v>427568634</v>
      </c>
      <c r="S40" s="45">
        <f t="shared" si="4"/>
        <v>427568634</v>
      </c>
      <c r="T40" s="45">
        <f t="shared" si="4"/>
        <v>427568634</v>
      </c>
      <c r="U40" s="45">
        <f t="shared" si="4"/>
        <v>427568634</v>
      </c>
      <c r="V40" s="45">
        <f>+U40</f>
        <v>427568634</v>
      </c>
      <c r="W40" s="45">
        <f>+V40</f>
        <v>427568634</v>
      </c>
      <c r="X40" s="45">
        <f t="shared" si="4"/>
        <v>339064145</v>
      </c>
      <c r="Y40" s="45">
        <f t="shared" si="4"/>
        <v>88504489</v>
      </c>
      <c r="Z40" s="46">
        <f>+IF(X40&lt;&gt;0,+(Y40/X40)*100,0)</f>
        <v>26.10257979356679</v>
      </c>
      <c r="AA40" s="47">
        <f t="shared" si="4"/>
        <v>351942365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335188389</v>
      </c>
      <c r="J60">
        <v>335188389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41079028</v>
      </c>
      <c r="D7" s="18"/>
      <c r="E7" s="19"/>
      <c r="F7" s="20"/>
      <c r="G7" s="20">
        <v>3475134</v>
      </c>
      <c r="H7" s="20">
        <v>4073984</v>
      </c>
      <c r="I7" s="20">
        <v>3780341</v>
      </c>
      <c r="J7" s="20">
        <v>11329459</v>
      </c>
      <c r="K7" s="20">
        <v>3898439</v>
      </c>
      <c r="L7" s="20">
        <v>3892584</v>
      </c>
      <c r="M7" s="20">
        <v>4579653</v>
      </c>
      <c r="N7" s="20">
        <v>12370676</v>
      </c>
      <c r="O7" s="20">
        <v>3759331</v>
      </c>
      <c r="P7" s="20">
        <v>3961943</v>
      </c>
      <c r="Q7" s="20">
        <v>3782824</v>
      </c>
      <c r="R7" s="20">
        <v>11504098</v>
      </c>
      <c r="S7" s="20"/>
      <c r="T7" s="20"/>
      <c r="U7" s="20"/>
      <c r="V7" s="20"/>
      <c r="W7" s="20">
        <v>35204233</v>
      </c>
      <c r="X7" s="20"/>
      <c r="Y7" s="20">
        <v>35204233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624754</v>
      </c>
      <c r="D8" s="18"/>
      <c r="E8" s="19"/>
      <c r="F8" s="20"/>
      <c r="G8" s="20">
        <v>73154</v>
      </c>
      <c r="H8" s="20">
        <v>118646</v>
      </c>
      <c r="I8" s="20">
        <v>94164</v>
      </c>
      <c r="J8" s="20">
        <v>285964</v>
      </c>
      <c r="K8" s="20">
        <v>166890</v>
      </c>
      <c r="L8" s="20">
        <v>74312</v>
      </c>
      <c r="M8" s="20">
        <v>1177590</v>
      </c>
      <c r="N8" s="20">
        <v>1418792</v>
      </c>
      <c r="O8" s="20">
        <v>35378</v>
      </c>
      <c r="P8" s="20">
        <v>318917</v>
      </c>
      <c r="Q8" s="20">
        <v>62870</v>
      </c>
      <c r="R8" s="20">
        <v>417165</v>
      </c>
      <c r="S8" s="20"/>
      <c r="T8" s="20"/>
      <c r="U8" s="20"/>
      <c r="V8" s="20"/>
      <c r="W8" s="20">
        <v>2121921</v>
      </c>
      <c r="X8" s="20"/>
      <c r="Y8" s="20">
        <v>2121921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28622500</v>
      </c>
      <c r="D9" s="18"/>
      <c r="E9" s="19"/>
      <c r="F9" s="20"/>
      <c r="G9" s="20">
        <v>12760811</v>
      </c>
      <c r="H9" s="20"/>
      <c r="I9" s="20"/>
      <c r="J9" s="20">
        <v>12760811</v>
      </c>
      <c r="K9" s="20"/>
      <c r="L9" s="20"/>
      <c r="M9" s="20">
        <v>10208692</v>
      </c>
      <c r="N9" s="20">
        <v>10208692</v>
      </c>
      <c r="O9" s="20"/>
      <c r="P9" s="20"/>
      <c r="Q9" s="20">
        <v>7656572</v>
      </c>
      <c r="R9" s="20">
        <v>7656572</v>
      </c>
      <c r="S9" s="20"/>
      <c r="T9" s="20"/>
      <c r="U9" s="20"/>
      <c r="V9" s="20"/>
      <c r="W9" s="20">
        <v>30626075</v>
      </c>
      <c r="X9" s="20"/>
      <c r="Y9" s="20">
        <v>30626075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-7920922</v>
      </c>
      <c r="D14" s="18"/>
      <c r="E14" s="19"/>
      <c r="F14" s="20"/>
      <c r="G14" s="20">
        <v>-239022</v>
      </c>
      <c r="H14" s="20">
        <v>-324096</v>
      </c>
      <c r="I14" s="20">
        <v>-728846</v>
      </c>
      <c r="J14" s="20">
        <v>-1291964</v>
      </c>
      <c r="K14" s="20">
        <v>-1158610</v>
      </c>
      <c r="L14" s="20">
        <v>-792329</v>
      </c>
      <c r="M14" s="20">
        <v>-1185841</v>
      </c>
      <c r="N14" s="20">
        <v>-3136780</v>
      </c>
      <c r="O14" s="20">
        <v>-761223</v>
      </c>
      <c r="P14" s="20">
        <v>-566802</v>
      </c>
      <c r="Q14" s="20">
        <v>-928028</v>
      </c>
      <c r="R14" s="20">
        <v>-2256053</v>
      </c>
      <c r="S14" s="20"/>
      <c r="T14" s="20"/>
      <c r="U14" s="20"/>
      <c r="V14" s="20"/>
      <c r="W14" s="20">
        <v>-6684797</v>
      </c>
      <c r="X14" s="20"/>
      <c r="Y14" s="20">
        <v>-6684797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-8557112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-4034125</v>
      </c>
      <c r="N15" s="20">
        <v>-4034125</v>
      </c>
      <c r="O15" s="20"/>
      <c r="P15" s="20"/>
      <c r="Q15" s="20"/>
      <c r="R15" s="20"/>
      <c r="S15" s="20"/>
      <c r="T15" s="20"/>
      <c r="U15" s="20"/>
      <c r="V15" s="20"/>
      <c r="W15" s="20">
        <v>-4034125</v>
      </c>
      <c r="X15" s="20"/>
      <c r="Y15" s="20">
        <v>-4034125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53848248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16070077</v>
      </c>
      <c r="H17" s="28">
        <f t="shared" si="0"/>
        <v>3868534</v>
      </c>
      <c r="I17" s="28">
        <f t="shared" si="0"/>
        <v>3145659</v>
      </c>
      <c r="J17" s="28">
        <f t="shared" si="0"/>
        <v>23084270</v>
      </c>
      <c r="K17" s="28">
        <f t="shared" si="0"/>
        <v>2906719</v>
      </c>
      <c r="L17" s="28">
        <f t="shared" si="0"/>
        <v>3174567</v>
      </c>
      <c r="M17" s="28">
        <f t="shared" si="0"/>
        <v>10745969</v>
      </c>
      <c r="N17" s="28">
        <f t="shared" si="0"/>
        <v>16827255</v>
      </c>
      <c r="O17" s="28">
        <f t="shared" si="0"/>
        <v>3033486</v>
      </c>
      <c r="P17" s="28">
        <f t="shared" si="0"/>
        <v>3714058</v>
      </c>
      <c r="Q17" s="28">
        <f t="shared" si="0"/>
        <v>10574238</v>
      </c>
      <c r="R17" s="28">
        <f t="shared" si="0"/>
        <v>17321782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57233307</v>
      </c>
      <c r="X17" s="28">
        <f t="shared" si="0"/>
        <v>0</v>
      </c>
      <c r="Y17" s="28">
        <f t="shared" si="0"/>
        <v>57233307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-13707431</v>
      </c>
      <c r="D26" s="18"/>
      <c r="E26" s="19"/>
      <c r="F26" s="20"/>
      <c r="G26" s="20"/>
      <c r="H26" s="20"/>
      <c r="I26" s="20">
        <v>-2628958</v>
      </c>
      <c r="J26" s="20">
        <v>-2628958</v>
      </c>
      <c r="K26" s="20">
        <v>-96964</v>
      </c>
      <c r="L26" s="20">
        <v>-701699</v>
      </c>
      <c r="M26" s="20">
        <v>-2725198</v>
      </c>
      <c r="N26" s="20">
        <v>-3523861</v>
      </c>
      <c r="O26" s="20">
        <v>-413454</v>
      </c>
      <c r="P26" s="20">
        <v>-304007</v>
      </c>
      <c r="Q26" s="20">
        <v>-308890</v>
      </c>
      <c r="R26" s="20">
        <v>-1026351</v>
      </c>
      <c r="S26" s="20"/>
      <c r="T26" s="20"/>
      <c r="U26" s="20"/>
      <c r="V26" s="20"/>
      <c r="W26" s="20">
        <v>-7179170</v>
      </c>
      <c r="X26" s="20"/>
      <c r="Y26" s="20">
        <v>-7179170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-13707431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-2628958</v>
      </c>
      <c r="J27" s="28">
        <f t="shared" si="1"/>
        <v>-2628958</v>
      </c>
      <c r="K27" s="28">
        <f t="shared" si="1"/>
        <v>-96964</v>
      </c>
      <c r="L27" s="28">
        <f t="shared" si="1"/>
        <v>-701699</v>
      </c>
      <c r="M27" s="28">
        <f t="shared" si="1"/>
        <v>-2725198</v>
      </c>
      <c r="N27" s="28">
        <f t="shared" si="1"/>
        <v>-3523861</v>
      </c>
      <c r="O27" s="28">
        <f t="shared" si="1"/>
        <v>-413454</v>
      </c>
      <c r="P27" s="28">
        <f t="shared" si="1"/>
        <v>-304007</v>
      </c>
      <c r="Q27" s="28">
        <f t="shared" si="1"/>
        <v>-308890</v>
      </c>
      <c r="R27" s="28">
        <f t="shared" si="1"/>
        <v>-1026351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-7179170</v>
      </c>
      <c r="X27" s="28">
        <f t="shared" si="1"/>
        <v>0</v>
      </c>
      <c r="Y27" s="28">
        <f t="shared" si="1"/>
        <v>-7179170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40140817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16070077</v>
      </c>
      <c r="H38" s="2">
        <f t="shared" si="3"/>
        <v>3868534</v>
      </c>
      <c r="I38" s="2">
        <f t="shared" si="3"/>
        <v>516701</v>
      </c>
      <c r="J38" s="2">
        <f t="shared" si="3"/>
        <v>20455312</v>
      </c>
      <c r="K38" s="2">
        <f t="shared" si="3"/>
        <v>2809755</v>
      </c>
      <c r="L38" s="2">
        <f t="shared" si="3"/>
        <v>2472868</v>
      </c>
      <c r="M38" s="2">
        <f t="shared" si="3"/>
        <v>8020771</v>
      </c>
      <c r="N38" s="2">
        <f t="shared" si="3"/>
        <v>13303394</v>
      </c>
      <c r="O38" s="2">
        <f t="shared" si="3"/>
        <v>2620032</v>
      </c>
      <c r="P38" s="2">
        <f t="shared" si="3"/>
        <v>3410051</v>
      </c>
      <c r="Q38" s="2">
        <f t="shared" si="3"/>
        <v>10265348</v>
      </c>
      <c r="R38" s="2">
        <f t="shared" si="3"/>
        <v>16295431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50054137</v>
      </c>
      <c r="X38" s="2">
        <f t="shared" si="3"/>
        <v>0</v>
      </c>
      <c r="Y38" s="2">
        <f t="shared" si="3"/>
        <v>50054137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16070077</v>
      </c>
      <c r="I39" s="2">
        <f>+H40+I60</f>
        <v>19938611</v>
      </c>
      <c r="J39" s="2">
        <f>+G39</f>
        <v>0</v>
      </c>
      <c r="K39" s="2">
        <f>+I40+K60</f>
        <v>20455312</v>
      </c>
      <c r="L39" s="2">
        <f>+K40+L60</f>
        <v>23265067</v>
      </c>
      <c r="M39" s="2">
        <f>+L40+M60</f>
        <v>25737935</v>
      </c>
      <c r="N39" s="2">
        <f>+K39</f>
        <v>20455312</v>
      </c>
      <c r="O39" s="2">
        <f>+M40+O60</f>
        <v>33758706</v>
      </c>
      <c r="P39" s="2">
        <f>+O40+P60</f>
        <v>36378738</v>
      </c>
      <c r="Q39" s="2">
        <f>+P40+Q60</f>
        <v>39788789</v>
      </c>
      <c r="R39" s="2">
        <f>+O39</f>
        <v>33758706</v>
      </c>
      <c r="S39" s="2">
        <f>+Q40+S60</f>
        <v>50054137</v>
      </c>
      <c r="T39" s="2">
        <f>+S40+T60</f>
        <v>50054137</v>
      </c>
      <c r="U39" s="2">
        <f>+T40+U60</f>
        <v>50054137</v>
      </c>
      <c r="V39" s="2">
        <f>+S39</f>
        <v>50054137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40140817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16070077</v>
      </c>
      <c r="H40" s="45">
        <f t="shared" si="4"/>
        <v>19938611</v>
      </c>
      <c r="I40" s="45">
        <f t="shared" si="4"/>
        <v>20455312</v>
      </c>
      <c r="J40" s="45">
        <f>+I40</f>
        <v>20455312</v>
      </c>
      <c r="K40" s="45">
        <f t="shared" si="4"/>
        <v>23265067</v>
      </c>
      <c r="L40" s="45">
        <f t="shared" si="4"/>
        <v>25737935</v>
      </c>
      <c r="M40" s="45">
        <f t="shared" si="4"/>
        <v>33758706</v>
      </c>
      <c r="N40" s="45">
        <f>+M40</f>
        <v>33758706</v>
      </c>
      <c r="O40" s="45">
        <f t="shared" si="4"/>
        <v>36378738</v>
      </c>
      <c r="P40" s="45">
        <f t="shared" si="4"/>
        <v>39788789</v>
      </c>
      <c r="Q40" s="45">
        <f t="shared" si="4"/>
        <v>50054137</v>
      </c>
      <c r="R40" s="45">
        <f>+Q40</f>
        <v>50054137</v>
      </c>
      <c r="S40" s="45">
        <f t="shared" si="4"/>
        <v>50054137</v>
      </c>
      <c r="T40" s="45">
        <f t="shared" si="4"/>
        <v>50054137</v>
      </c>
      <c r="U40" s="45">
        <f t="shared" si="4"/>
        <v>50054137</v>
      </c>
      <c r="V40" s="45">
        <f>+U40</f>
        <v>50054137</v>
      </c>
      <c r="W40" s="45">
        <f>+V40</f>
        <v>50054137</v>
      </c>
      <c r="X40" s="45">
        <f t="shared" si="4"/>
        <v>0</v>
      </c>
      <c r="Y40" s="45">
        <f t="shared" si="4"/>
        <v>50054137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118252</v>
      </c>
      <c r="D7" s="18"/>
      <c r="E7" s="19"/>
      <c r="F7" s="20"/>
      <c r="G7" s="20">
        <v>6809</v>
      </c>
      <c r="H7" s="20">
        <v>6809</v>
      </c>
      <c r="I7" s="20"/>
      <c r="J7" s="20">
        <v>13618</v>
      </c>
      <c r="K7" s="20">
        <v>13617</v>
      </c>
      <c r="L7" s="20">
        <v>6809</v>
      </c>
      <c r="M7" s="20"/>
      <c r="N7" s="20">
        <v>20426</v>
      </c>
      <c r="O7" s="20">
        <v>6809</v>
      </c>
      <c r="P7" s="20"/>
      <c r="Q7" s="20"/>
      <c r="R7" s="20">
        <v>6809</v>
      </c>
      <c r="S7" s="20"/>
      <c r="T7" s="20"/>
      <c r="U7" s="20"/>
      <c r="V7" s="20"/>
      <c r="W7" s="20">
        <v>40853</v>
      </c>
      <c r="X7" s="20"/>
      <c r="Y7" s="20">
        <v>40853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5172</v>
      </c>
      <c r="F8" s="20">
        <v>5172</v>
      </c>
      <c r="G8" s="20"/>
      <c r="H8" s="20"/>
      <c r="I8" s="20"/>
      <c r="J8" s="20"/>
      <c r="K8" s="20"/>
      <c r="L8" s="20"/>
      <c r="M8" s="20"/>
      <c r="N8" s="20"/>
      <c r="O8" s="20">
        <v>96</v>
      </c>
      <c r="P8" s="20"/>
      <c r="Q8" s="20"/>
      <c r="R8" s="20">
        <v>96</v>
      </c>
      <c r="S8" s="20"/>
      <c r="T8" s="20"/>
      <c r="U8" s="20"/>
      <c r="V8" s="20"/>
      <c r="W8" s="20">
        <v>96</v>
      </c>
      <c r="X8" s="20">
        <v>3879</v>
      </c>
      <c r="Y8" s="20">
        <v>-3783</v>
      </c>
      <c r="Z8" s="21">
        <v>-97.525135344160859</v>
      </c>
      <c r="AA8" s="22">
        <v>5172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-8982010</v>
      </c>
      <c r="D14" s="18"/>
      <c r="E14" s="19"/>
      <c r="F14" s="20"/>
      <c r="G14" s="20">
        <v>-1645865</v>
      </c>
      <c r="H14" s="20">
        <v>-973997</v>
      </c>
      <c r="I14" s="20">
        <v>-740982</v>
      </c>
      <c r="J14" s="20">
        <v>-3360844</v>
      </c>
      <c r="K14" s="20">
        <v>-691518</v>
      </c>
      <c r="L14" s="20">
        <v>-1199332</v>
      </c>
      <c r="M14" s="20">
        <v>-919499</v>
      </c>
      <c r="N14" s="20">
        <v>-2810349</v>
      </c>
      <c r="O14" s="20">
        <v>-1085330</v>
      </c>
      <c r="P14" s="20">
        <v>-557616</v>
      </c>
      <c r="Q14" s="20">
        <v>-549455</v>
      </c>
      <c r="R14" s="20">
        <v>-2192401</v>
      </c>
      <c r="S14" s="20"/>
      <c r="T14" s="20"/>
      <c r="U14" s="20"/>
      <c r="V14" s="20"/>
      <c r="W14" s="20">
        <v>-8363594</v>
      </c>
      <c r="X14" s="20"/>
      <c r="Y14" s="20">
        <v>-8363594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-8863758</v>
      </c>
      <c r="D17" s="26">
        <f>SUM(D6:D16)</f>
        <v>0</v>
      </c>
      <c r="E17" s="27">
        <f t="shared" si="0"/>
        <v>5172</v>
      </c>
      <c r="F17" s="28">
        <f t="shared" si="0"/>
        <v>5172</v>
      </c>
      <c r="G17" s="28">
        <f t="shared" si="0"/>
        <v>-1639056</v>
      </c>
      <c r="H17" s="28">
        <f t="shared" si="0"/>
        <v>-967188</v>
      </c>
      <c r="I17" s="28">
        <f t="shared" si="0"/>
        <v>-740982</v>
      </c>
      <c r="J17" s="28">
        <f t="shared" si="0"/>
        <v>-3347226</v>
      </c>
      <c r="K17" s="28">
        <f t="shared" si="0"/>
        <v>-677901</v>
      </c>
      <c r="L17" s="28">
        <f t="shared" si="0"/>
        <v>-1192523</v>
      </c>
      <c r="M17" s="28">
        <f t="shared" si="0"/>
        <v>-919499</v>
      </c>
      <c r="N17" s="28">
        <f t="shared" si="0"/>
        <v>-2789923</v>
      </c>
      <c r="O17" s="28">
        <f t="shared" si="0"/>
        <v>-1078425</v>
      </c>
      <c r="P17" s="28">
        <f t="shared" si="0"/>
        <v>-557616</v>
      </c>
      <c r="Q17" s="28">
        <f t="shared" si="0"/>
        <v>-549455</v>
      </c>
      <c r="R17" s="28">
        <f t="shared" si="0"/>
        <v>-2185496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-8322645</v>
      </c>
      <c r="X17" s="28">
        <f t="shared" si="0"/>
        <v>3879</v>
      </c>
      <c r="Y17" s="28">
        <f t="shared" si="0"/>
        <v>-8326524</v>
      </c>
      <c r="Z17" s="29">
        <f>+IF(X17&lt;&gt;0,+(Y17/X17)*100,0)</f>
        <v>-214656.45784996133</v>
      </c>
      <c r="AA17" s="30">
        <f>SUM(AA6:AA16)</f>
        <v>5172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-13445535</v>
      </c>
      <c r="D26" s="18"/>
      <c r="E26" s="19">
        <v>-100000</v>
      </c>
      <c r="F26" s="20">
        <v>-4510389</v>
      </c>
      <c r="G26" s="20"/>
      <c r="H26" s="20"/>
      <c r="I26" s="20"/>
      <c r="J26" s="20"/>
      <c r="K26" s="20">
        <v>-133515</v>
      </c>
      <c r="L26" s="20">
        <v>-556557</v>
      </c>
      <c r="M26" s="20"/>
      <c r="N26" s="20">
        <v>-690072</v>
      </c>
      <c r="O26" s="20"/>
      <c r="P26" s="20"/>
      <c r="Q26" s="20"/>
      <c r="R26" s="20"/>
      <c r="S26" s="20"/>
      <c r="T26" s="20"/>
      <c r="U26" s="20"/>
      <c r="V26" s="20"/>
      <c r="W26" s="20">
        <v>-690072</v>
      </c>
      <c r="X26" s="20">
        <v>-3382776</v>
      </c>
      <c r="Y26" s="20">
        <v>2692704</v>
      </c>
      <c r="Z26" s="21">
        <v>-79.600422847980482</v>
      </c>
      <c r="AA26" s="22">
        <v>-4510389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-13445535</v>
      </c>
      <c r="D27" s="26">
        <f>SUM(D21:D26)</f>
        <v>0</v>
      </c>
      <c r="E27" s="27">
        <f t="shared" si="1"/>
        <v>-100000</v>
      </c>
      <c r="F27" s="28">
        <f t="shared" si="1"/>
        <v>-4510389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-133515</v>
      </c>
      <c r="L27" s="28">
        <f t="shared" si="1"/>
        <v>-556557</v>
      </c>
      <c r="M27" s="28">
        <f t="shared" si="1"/>
        <v>0</v>
      </c>
      <c r="N27" s="28">
        <f t="shared" si="1"/>
        <v>-690072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-690072</v>
      </c>
      <c r="X27" s="28">
        <f t="shared" si="1"/>
        <v>-3382776</v>
      </c>
      <c r="Y27" s="28">
        <f t="shared" si="1"/>
        <v>2692704</v>
      </c>
      <c r="Z27" s="29">
        <f>+IF(X27&lt;&gt;0,+(Y27/X27)*100,0)</f>
        <v>-79.600422847980482</v>
      </c>
      <c r="AA27" s="30">
        <f>SUM(AA21:AA26)</f>
        <v>-4510389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-22309293</v>
      </c>
      <c r="D38" s="32">
        <f>+D17+D27+D36</f>
        <v>0</v>
      </c>
      <c r="E38" s="33">
        <f t="shared" si="3"/>
        <v>-94828</v>
      </c>
      <c r="F38" s="2">
        <f t="shared" si="3"/>
        <v>-4505217</v>
      </c>
      <c r="G38" s="2">
        <f t="shared" si="3"/>
        <v>-1639056</v>
      </c>
      <c r="H38" s="2">
        <f t="shared" si="3"/>
        <v>-967188</v>
      </c>
      <c r="I38" s="2">
        <f t="shared" si="3"/>
        <v>-740982</v>
      </c>
      <c r="J38" s="2">
        <f t="shared" si="3"/>
        <v>-3347226</v>
      </c>
      <c r="K38" s="2">
        <f t="shared" si="3"/>
        <v>-811416</v>
      </c>
      <c r="L38" s="2">
        <f t="shared" si="3"/>
        <v>-1749080</v>
      </c>
      <c r="M38" s="2">
        <f t="shared" si="3"/>
        <v>-919499</v>
      </c>
      <c r="N38" s="2">
        <f t="shared" si="3"/>
        <v>-3479995</v>
      </c>
      <c r="O38" s="2">
        <f t="shared" si="3"/>
        <v>-1078425</v>
      </c>
      <c r="P38" s="2">
        <f t="shared" si="3"/>
        <v>-557616</v>
      </c>
      <c r="Q38" s="2">
        <f t="shared" si="3"/>
        <v>-549455</v>
      </c>
      <c r="R38" s="2">
        <f t="shared" si="3"/>
        <v>-2185496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-9012717</v>
      </c>
      <c r="X38" s="2">
        <f t="shared" si="3"/>
        <v>-3378897</v>
      </c>
      <c r="Y38" s="2">
        <f t="shared" si="3"/>
        <v>-5633820</v>
      </c>
      <c r="Z38" s="34">
        <f>+IF(X38&lt;&gt;0,+(Y38/X38)*100,0)</f>
        <v>166.73547610359239</v>
      </c>
      <c r="AA38" s="35">
        <f>+AA17+AA27+AA36</f>
        <v>-4505217</v>
      </c>
    </row>
    <row r="39" spans="1:27" x14ac:dyDescent="0.25">
      <c r="A39" s="23" t="s">
        <v>60</v>
      </c>
      <c r="B39" s="17"/>
      <c r="C39" s="32">
        <v>36305</v>
      </c>
      <c r="D39" s="32"/>
      <c r="E39" s="33"/>
      <c r="F39" s="2"/>
      <c r="G39" s="2"/>
      <c r="H39" s="2">
        <f>+G40+H60</f>
        <v>-1639056</v>
      </c>
      <c r="I39" s="2">
        <f>+H40+I60</f>
        <v>-24879172</v>
      </c>
      <c r="J39" s="2">
        <f>+G39</f>
        <v>0</v>
      </c>
      <c r="K39" s="2">
        <f>+I40+K60</f>
        <v>-25620154</v>
      </c>
      <c r="L39" s="2">
        <f>+K40+L60</f>
        <v>-26431570</v>
      </c>
      <c r="M39" s="2">
        <f>+L40+M60</f>
        <v>-28180650</v>
      </c>
      <c r="N39" s="2">
        <f>+K39</f>
        <v>-25620154</v>
      </c>
      <c r="O39" s="2">
        <f>+M40+O60</f>
        <v>-29100149</v>
      </c>
      <c r="P39" s="2">
        <f>+O40+P60</f>
        <v>-30178574</v>
      </c>
      <c r="Q39" s="2">
        <f>+P40+Q60</f>
        <v>-30736190</v>
      </c>
      <c r="R39" s="2">
        <f>+O39</f>
        <v>-29100149</v>
      </c>
      <c r="S39" s="2">
        <f>+Q40+S60</f>
        <v>-31285645</v>
      </c>
      <c r="T39" s="2">
        <f>+S40+T60</f>
        <v>-31285645</v>
      </c>
      <c r="U39" s="2">
        <f>+T40+U60</f>
        <v>-31285645</v>
      </c>
      <c r="V39" s="2">
        <f>+S39</f>
        <v>-31285645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-22272988</v>
      </c>
      <c r="D40" s="43">
        <f t="shared" ref="D40:AA40" si="4">+D38+D39</f>
        <v>0</v>
      </c>
      <c r="E40" s="44">
        <f t="shared" si="4"/>
        <v>-94828</v>
      </c>
      <c r="F40" s="45">
        <f t="shared" si="4"/>
        <v>-4505217</v>
      </c>
      <c r="G40" s="45">
        <f t="shared" si="4"/>
        <v>-1639056</v>
      </c>
      <c r="H40" s="45">
        <f t="shared" si="4"/>
        <v>-2606244</v>
      </c>
      <c r="I40" s="45">
        <f t="shared" si="4"/>
        <v>-25620154</v>
      </c>
      <c r="J40" s="45">
        <f>+I40</f>
        <v>-25620154</v>
      </c>
      <c r="K40" s="45">
        <f t="shared" si="4"/>
        <v>-26431570</v>
      </c>
      <c r="L40" s="45">
        <f t="shared" si="4"/>
        <v>-28180650</v>
      </c>
      <c r="M40" s="45">
        <f t="shared" si="4"/>
        <v>-29100149</v>
      </c>
      <c r="N40" s="45">
        <f>+M40</f>
        <v>-29100149</v>
      </c>
      <c r="O40" s="45">
        <f t="shared" si="4"/>
        <v>-30178574</v>
      </c>
      <c r="P40" s="45">
        <f t="shared" si="4"/>
        <v>-30736190</v>
      </c>
      <c r="Q40" s="45">
        <f t="shared" si="4"/>
        <v>-31285645</v>
      </c>
      <c r="R40" s="45">
        <f>+Q40</f>
        <v>-31285645</v>
      </c>
      <c r="S40" s="45">
        <f t="shared" si="4"/>
        <v>-31285645</v>
      </c>
      <c r="T40" s="45">
        <f t="shared" si="4"/>
        <v>-31285645</v>
      </c>
      <c r="U40" s="45">
        <f t="shared" si="4"/>
        <v>-31285645</v>
      </c>
      <c r="V40" s="45">
        <f>+U40</f>
        <v>-31285645</v>
      </c>
      <c r="W40" s="45">
        <f>+V40</f>
        <v>-31285645</v>
      </c>
      <c r="X40" s="45">
        <f t="shared" si="4"/>
        <v>-3378897</v>
      </c>
      <c r="Y40" s="45">
        <f t="shared" si="4"/>
        <v>-5633820</v>
      </c>
      <c r="Z40" s="46">
        <f>+IF(X40&lt;&gt;0,+(Y40/X40)*100,0)</f>
        <v>166.73547610359239</v>
      </c>
      <c r="AA40" s="47">
        <f t="shared" si="4"/>
        <v>-4505217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-22272928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95754642</v>
      </c>
      <c r="D7" s="18"/>
      <c r="E7" s="19">
        <v>122110973</v>
      </c>
      <c r="F7" s="20">
        <v>122187800</v>
      </c>
      <c r="G7" s="20">
        <v>10132697</v>
      </c>
      <c r="H7" s="20">
        <v>9049682</v>
      </c>
      <c r="I7" s="20">
        <v>10217043</v>
      </c>
      <c r="J7" s="20">
        <v>29399422</v>
      </c>
      <c r="K7" s="20">
        <v>9683703</v>
      </c>
      <c r="L7" s="20">
        <v>9701696</v>
      </c>
      <c r="M7" s="20">
        <v>7130020</v>
      </c>
      <c r="N7" s="20">
        <v>26515419</v>
      </c>
      <c r="O7" s="20">
        <v>8421125</v>
      </c>
      <c r="P7" s="20">
        <v>8404591</v>
      </c>
      <c r="Q7" s="20">
        <v>8304923</v>
      </c>
      <c r="R7" s="20">
        <v>25130639</v>
      </c>
      <c r="S7" s="20"/>
      <c r="T7" s="20"/>
      <c r="U7" s="20"/>
      <c r="V7" s="20"/>
      <c r="W7" s="20">
        <v>81045480</v>
      </c>
      <c r="X7" s="20">
        <v>90876928</v>
      </c>
      <c r="Y7" s="20">
        <v>-9831448</v>
      </c>
      <c r="Z7" s="21">
        <v>-10.818420270544356</v>
      </c>
      <c r="AA7" s="22">
        <v>122187800</v>
      </c>
    </row>
    <row r="8" spans="1:27" x14ac:dyDescent="0.25">
      <c r="A8" s="23" t="s">
        <v>36</v>
      </c>
      <c r="B8" s="17" t="s">
        <v>32</v>
      </c>
      <c r="C8" s="18">
        <v>500</v>
      </c>
      <c r="D8" s="18"/>
      <c r="E8" s="19">
        <v>2681298</v>
      </c>
      <c r="F8" s="20">
        <v>9154923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3749000</v>
      </c>
      <c r="Y8" s="20">
        <v>-3749000</v>
      </c>
      <c r="Z8" s="21">
        <v>-100</v>
      </c>
      <c r="AA8" s="22">
        <v>9154923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46929101</v>
      </c>
      <c r="F9" s="20">
        <v>22982809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12268077</v>
      </c>
      <c r="Y9" s="20">
        <v>-12268077</v>
      </c>
      <c r="Z9" s="21">
        <v>-100</v>
      </c>
      <c r="AA9" s="22">
        <v>22982809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31076386</v>
      </c>
      <c r="D14" s="18"/>
      <c r="E14" s="19"/>
      <c r="F14" s="20"/>
      <c r="G14" s="20">
        <v>-3370312</v>
      </c>
      <c r="H14" s="20">
        <v>-3344167</v>
      </c>
      <c r="I14" s="20">
        <v>-4743110</v>
      </c>
      <c r="J14" s="20">
        <v>-11457589</v>
      </c>
      <c r="K14" s="20">
        <v>-5340030</v>
      </c>
      <c r="L14" s="20">
        <v>-6567471</v>
      </c>
      <c r="M14" s="20">
        <v>-2986971</v>
      </c>
      <c r="N14" s="20">
        <v>-14894472</v>
      </c>
      <c r="O14" s="20">
        <v>-5261413</v>
      </c>
      <c r="P14" s="20">
        <v>-4735720</v>
      </c>
      <c r="Q14" s="20">
        <v>-6039949</v>
      </c>
      <c r="R14" s="20">
        <v>-16037082</v>
      </c>
      <c r="S14" s="20"/>
      <c r="T14" s="20"/>
      <c r="U14" s="20"/>
      <c r="V14" s="20"/>
      <c r="W14" s="20">
        <v>-42389143</v>
      </c>
      <c r="X14" s="20"/>
      <c r="Y14" s="20">
        <v>-42389143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-23301749</v>
      </c>
      <c r="F15" s="20">
        <v>-23301749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-17476311</v>
      </c>
      <c r="Y15" s="20">
        <v>17476311</v>
      </c>
      <c r="Z15" s="21">
        <v>-100</v>
      </c>
      <c r="AA15" s="22">
        <v>-23301749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126831528</v>
      </c>
      <c r="D17" s="26">
        <f>SUM(D6:D16)</f>
        <v>0</v>
      </c>
      <c r="E17" s="27">
        <f t="shared" si="0"/>
        <v>148419623</v>
      </c>
      <c r="F17" s="28">
        <f t="shared" si="0"/>
        <v>131023783</v>
      </c>
      <c r="G17" s="28">
        <f t="shared" si="0"/>
        <v>6762385</v>
      </c>
      <c r="H17" s="28">
        <f t="shared" si="0"/>
        <v>5705515</v>
      </c>
      <c r="I17" s="28">
        <f t="shared" si="0"/>
        <v>5473933</v>
      </c>
      <c r="J17" s="28">
        <f t="shared" si="0"/>
        <v>17941833</v>
      </c>
      <c r="K17" s="28">
        <f t="shared" si="0"/>
        <v>4343673</v>
      </c>
      <c r="L17" s="28">
        <f t="shared" si="0"/>
        <v>3134225</v>
      </c>
      <c r="M17" s="28">
        <f t="shared" si="0"/>
        <v>4143049</v>
      </c>
      <c r="N17" s="28">
        <f t="shared" si="0"/>
        <v>11620947</v>
      </c>
      <c r="O17" s="28">
        <f t="shared" si="0"/>
        <v>3159712</v>
      </c>
      <c r="P17" s="28">
        <f t="shared" si="0"/>
        <v>3668871</v>
      </c>
      <c r="Q17" s="28">
        <f t="shared" si="0"/>
        <v>2264974</v>
      </c>
      <c r="R17" s="28">
        <f t="shared" si="0"/>
        <v>9093557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38656337</v>
      </c>
      <c r="X17" s="28">
        <f t="shared" si="0"/>
        <v>89417694</v>
      </c>
      <c r="Y17" s="28">
        <f t="shared" si="0"/>
        <v>-50761357</v>
      </c>
      <c r="Z17" s="29">
        <f>+IF(X17&lt;&gt;0,+(Y17/X17)*100,0)</f>
        <v>-56.768805735473336</v>
      </c>
      <c r="AA17" s="30">
        <f>SUM(AA6:AA16)</f>
        <v>131023783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339899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-42655862</v>
      </c>
      <c r="D26" s="18"/>
      <c r="E26" s="19"/>
      <c r="F26" s="20"/>
      <c r="G26" s="20">
        <v>-1522013</v>
      </c>
      <c r="H26" s="20">
        <v>-356162</v>
      </c>
      <c r="I26" s="20">
        <v>-1269448</v>
      </c>
      <c r="J26" s="20">
        <v>-3147623</v>
      </c>
      <c r="K26" s="20">
        <v>-3243231</v>
      </c>
      <c r="L26" s="20">
        <v>-11859</v>
      </c>
      <c r="M26" s="20">
        <v>-2139810</v>
      </c>
      <c r="N26" s="20">
        <v>-5394900</v>
      </c>
      <c r="O26" s="20">
        <v>-780954</v>
      </c>
      <c r="P26" s="20">
        <v>-593796</v>
      </c>
      <c r="Q26" s="20">
        <v>-11316</v>
      </c>
      <c r="R26" s="20">
        <v>-1386066</v>
      </c>
      <c r="S26" s="20"/>
      <c r="T26" s="20"/>
      <c r="U26" s="20"/>
      <c r="V26" s="20"/>
      <c r="W26" s="20">
        <v>-9928589</v>
      </c>
      <c r="X26" s="20"/>
      <c r="Y26" s="20">
        <v>-9928589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-42315963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-1522013</v>
      </c>
      <c r="H27" s="28">
        <f t="shared" si="1"/>
        <v>-356162</v>
      </c>
      <c r="I27" s="28">
        <f t="shared" si="1"/>
        <v>-1269448</v>
      </c>
      <c r="J27" s="28">
        <f t="shared" si="1"/>
        <v>-3147623</v>
      </c>
      <c r="K27" s="28">
        <f t="shared" si="1"/>
        <v>-3243231</v>
      </c>
      <c r="L27" s="28">
        <f t="shared" si="1"/>
        <v>-11859</v>
      </c>
      <c r="M27" s="28">
        <f t="shared" si="1"/>
        <v>-2139810</v>
      </c>
      <c r="N27" s="28">
        <f t="shared" si="1"/>
        <v>-5394900</v>
      </c>
      <c r="O27" s="28">
        <f t="shared" si="1"/>
        <v>-780954</v>
      </c>
      <c r="P27" s="28">
        <f t="shared" si="1"/>
        <v>-593796</v>
      </c>
      <c r="Q27" s="28">
        <f t="shared" si="1"/>
        <v>-11316</v>
      </c>
      <c r="R27" s="28">
        <f t="shared" si="1"/>
        <v>-1386066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-9928589</v>
      </c>
      <c r="X27" s="28">
        <f t="shared" si="1"/>
        <v>0</v>
      </c>
      <c r="Y27" s="28">
        <f t="shared" si="1"/>
        <v>-9928589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84515565</v>
      </c>
      <c r="D38" s="32">
        <f>+D17+D27+D36</f>
        <v>0</v>
      </c>
      <c r="E38" s="33">
        <f t="shared" si="3"/>
        <v>148419623</v>
      </c>
      <c r="F38" s="2">
        <f t="shared" si="3"/>
        <v>131023783</v>
      </c>
      <c r="G38" s="2">
        <f t="shared" si="3"/>
        <v>5240372</v>
      </c>
      <c r="H38" s="2">
        <f t="shared" si="3"/>
        <v>5349353</v>
      </c>
      <c r="I38" s="2">
        <f t="shared" si="3"/>
        <v>4204485</v>
      </c>
      <c r="J38" s="2">
        <f t="shared" si="3"/>
        <v>14794210</v>
      </c>
      <c r="K38" s="2">
        <f t="shared" si="3"/>
        <v>1100442</v>
      </c>
      <c r="L38" s="2">
        <f t="shared" si="3"/>
        <v>3122366</v>
      </c>
      <c r="M38" s="2">
        <f t="shared" si="3"/>
        <v>2003239</v>
      </c>
      <c r="N38" s="2">
        <f t="shared" si="3"/>
        <v>6226047</v>
      </c>
      <c r="O38" s="2">
        <f t="shared" si="3"/>
        <v>2378758</v>
      </c>
      <c r="P38" s="2">
        <f t="shared" si="3"/>
        <v>3075075</v>
      </c>
      <c r="Q38" s="2">
        <f t="shared" si="3"/>
        <v>2253658</v>
      </c>
      <c r="R38" s="2">
        <f t="shared" si="3"/>
        <v>7707491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28727748</v>
      </c>
      <c r="X38" s="2">
        <f t="shared" si="3"/>
        <v>89417694</v>
      </c>
      <c r="Y38" s="2">
        <f t="shared" si="3"/>
        <v>-60689946</v>
      </c>
      <c r="Z38" s="34">
        <f>+IF(X38&lt;&gt;0,+(Y38/X38)*100,0)</f>
        <v>-67.872412366169939</v>
      </c>
      <c r="AA38" s="35">
        <f>+AA17+AA27+AA36</f>
        <v>131023783</v>
      </c>
    </row>
    <row r="39" spans="1:27" x14ac:dyDescent="0.25">
      <c r="A39" s="23" t="s">
        <v>60</v>
      </c>
      <c r="B39" s="17"/>
      <c r="C39" s="32">
        <v>-22558907</v>
      </c>
      <c r="D39" s="32"/>
      <c r="E39" s="33"/>
      <c r="F39" s="2">
        <v>8424220</v>
      </c>
      <c r="G39" s="2"/>
      <c r="H39" s="2">
        <f>+G40+H60</f>
        <v>5240372</v>
      </c>
      <c r="I39" s="2">
        <f>+H40+I60</f>
        <v>19013946</v>
      </c>
      <c r="J39" s="2">
        <f>+G39</f>
        <v>0</v>
      </c>
      <c r="K39" s="2">
        <f>+I40+K60</f>
        <v>23218431</v>
      </c>
      <c r="L39" s="2">
        <f>+K40+L60</f>
        <v>24318873</v>
      </c>
      <c r="M39" s="2">
        <f>+L40+M60</f>
        <v>27441239</v>
      </c>
      <c r="N39" s="2">
        <f>+K39</f>
        <v>23218431</v>
      </c>
      <c r="O39" s="2">
        <f>+M40+O60</f>
        <v>29444478</v>
      </c>
      <c r="P39" s="2">
        <f>+O40+P60</f>
        <v>31823236</v>
      </c>
      <c r="Q39" s="2">
        <f>+P40+Q60</f>
        <v>34898311</v>
      </c>
      <c r="R39" s="2">
        <f>+O39</f>
        <v>29444478</v>
      </c>
      <c r="S39" s="2">
        <f>+Q40+S60</f>
        <v>37151969</v>
      </c>
      <c r="T39" s="2">
        <f>+S40+T60</f>
        <v>37151969</v>
      </c>
      <c r="U39" s="2">
        <f>+T40+U60</f>
        <v>37151969</v>
      </c>
      <c r="V39" s="2">
        <f>+S39</f>
        <v>37151969</v>
      </c>
      <c r="W39" s="2">
        <f>+G39</f>
        <v>0</v>
      </c>
      <c r="X39" s="2">
        <v>8424220</v>
      </c>
      <c r="Y39" s="2">
        <f>+W39-X39</f>
        <v>-8424220</v>
      </c>
      <c r="Z39" s="34">
        <f>+IF(X39&lt;&gt;0,+(Y39/X39)*100,0)</f>
        <v>-100</v>
      </c>
      <c r="AA39" s="35">
        <v>8424220</v>
      </c>
    </row>
    <row r="40" spans="1:27" x14ac:dyDescent="0.25">
      <c r="A40" s="41" t="s">
        <v>62</v>
      </c>
      <c r="B40" s="42" t="s">
        <v>61</v>
      </c>
      <c r="C40" s="43">
        <f>+C38+C39</f>
        <v>61956658</v>
      </c>
      <c r="D40" s="43">
        <f t="shared" ref="D40:AA40" si="4">+D38+D39</f>
        <v>0</v>
      </c>
      <c r="E40" s="44">
        <f t="shared" si="4"/>
        <v>148419623</v>
      </c>
      <c r="F40" s="45">
        <f t="shared" si="4"/>
        <v>139448003</v>
      </c>
      <c r="G40" s="45">
        <f t="shared" si="4"/>
        <v>5240372</v>
      </c>
      <c r="H40" s="45">
        <f t="shared" si="4"/>
        <v>10589725</v>
      </c>
      <c r="I40" s="45">
        <f t="shared" si="4"/>
        <v>23218431</v>
      </c>
      <c r="J40" s="45">
        <f>+I40</f>
        <v>23218431</v>
      </c>
      <c r="K40" s="45">
        <f t="shared" si="4"/>
        <v>24318873</v>
      </c>
      <c r="L40" s="45">
        <f t="shared" si="4"/>
        <v>27441239</v>
      </c>
      <c r="M40" s="45">
        <f t="shared" si="4"/>
        <v>29444478</v>
      </c>
      <c r="N40" s="45">
        <f>+M40</f>
        <v>29444478</v>
      </c>
      <c r="O40" s="45">
        <f t="shared" si="4"/>
        <v>31823236</v>
      </c>
      <c r="P40" s="45">
        <f t="shared" si="4"/>
        <v>34898311</v>
      </c>
      <c r="Q40" s="45">
        <f t="shared" si="4"/>
        <v>37151969</v>
      </c>
      <c r="R40" s="45">
        <f>+Q40</f>
        <v>37151969</v>
      </c>
      <c r="S40" s="45">
        <f t="shared" si="4"/>
        <v>37151969</v>
      </c>
      <c r="T40" s="45">
        <f t="shared" si="4"/>
        <v>37151969</v>
      </c>
      <c r="U40" s="45">
        <f t="shared" si="4"/>
        <v>37151969</v>
      </c>
      <c r="V40" s="45">
        <f>+U40</f>
        <v>37151969</v>
      </c>
      <c r="W40" s="45">
        <f>+V40</f>
        <v>37151969</v>
      </c>
      <c r="X40" s="45">
        <f t="shared" si="4"/>
        <v>97841914</v>
      </c>
      <c r="Y40" s="45">
        <f t="shared" si="4"/>
        <v>-69114166</v>
      </c>
      <c r="Z40" s="46">
        <f>+IF(X40&lt;&gt;0,+(Y40/X40)*100,0)</f>
        <v>-70.638607907854293</v>
      </c>
      <c r="AA40" s="47">
        <f t="shared" si="4"/>
        <v>139448003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8424221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409247</v>
      </c>
      <c r="D7" s="18"/>
      <c r="E7" s="19"/>
      <c r="F7" s="20"/>
      <c r="G7" s="20">
        <v>15224</v>
      </c>
      <c r="H7" s="20">
        <v>7894</v>
      </c>
      <c r="I7" s="20">
        <v>22771</v>
      </c>
      <c r="J7" s="20">
        <v>45889</v>
      </c>
      <c r="K7" s="20">
        <v>9791</v>
      </c>
      <c r="L7" s="20">
        <v>4222</v>
      </c>
      <c r="M7" s="20">
        <v>11770</v>
      </c>
      <c r="N7" s="20">
        <v>25783</v>
      </c>
      <c r="O7" s="20">
        <v>15018</v>
      </c>
      <c r="P7" s="20"/>
      <c r="Q7" s="20">
        <v>1322</v>
      </c>
      <c r="R7" s="20">
        <v>16340</v>
      </c>
      <c r="S7" s="20"/>
      <c r="T7" s="20"/>
      <c r="U7" s="20"/>
      <c r="V7" s="20"/>
      <c r="W7" s="20">
        <v>88012</v>
      </c>
      <c r="X7" s="20"/>
      <c r="Y7" s="20">
        <v>88012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800325</v>
      </c>
      <c r="D8" s="18"/>
      <c r="E8" s="19">
        <v>3330</v>
      </c>
      <c r="F8" s="20">
        <v>3330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2420</v>
      </c>
      <c r="Y8" s="20">
        <v>-2420</v>
      </c>
      <c r="Z8" s="21">
        <v>-100</v>
      </c>
      <c r="AA8" s="22">
        <v>3330</v>
      </c>
    </row>
    <row r="9" spans="1:27" x14ac:dyDescent="0.25">
      <c r="A9" s="23" t="s">
        <v>37</v>
      </c>
      <c r="B9" s="17" t="s">
        <v>6</v>
      </c>
      <c r="C9" s="18">
        <v>36709826</v>
      </c>
      <c r="D9" s="18"/>
      <c r="E9" s="19">
        <v>46392100</v>
      </c>
      <c r="F9" s="20">
        <v>46392100</v>
      </c>
      <c r="G9" s="20">
        <v>3881600</v>
      </c>
      <c r="H9" s="20"/>
      <c r="I9" s="20"/>
      <c r="J9" s="20">
        <v>3881600</v>
      </c>
      <c r="K9" s="20"/>
      <c r="L9" s="20"/>
      <c r="M9" s="20">
        <v>42510500</v>
      </c>
      <c r="N9" s="20">
        <v>42510500</v>
      </c>
      <c r="O9" s="20"/>
      <c r="P9" s="20"/>
      <c r="Q9" s="20"/>
      <c r="R9" s="20"/>
      <c r="S9" s="20"/>
      <c r="T9" s="20"/>
      <c r="U9" s="20"/>
      <c r="V9" s="20"/>
      <c r="W9" s="20">
        <v>46392100</v>
      </c>
      <c r="X9" s="20">
        <v>34794072</v>
      </c>
      <c r="Y9" s="20">
        <v>11598028</v>
      </c>
      <c r="Z9" s="21">
        <v>33.333344829544522</v>
      </c>
      <c r="AA9" s="22">
        <v>46392100</v>
      </c>
    </row>
    <row r="10" spans="1:27" x14ac:dyDescent="0.25">
      <c r="A10" s="23" t="s">
        <v>38</v>
      </c>
      <c r="B10" s="17" t="s">
        <v>6</v>
      </c>
      <c r="C10" s="18">
        <v>950000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82044</v>
      </c>
      <c r="D14" s="18"/>
      <c r="E14" s="19"/>
      <c r="F14" s="20"/>
      <c r="G14" s="20">
        <v>-1566992</v>
      </c>
      <c r="H14" s="20">
        <v>-432671</v>
      </c>
      <c r="I14" s="20">
        <v>-1528021</v>
      </c>
      <c r="J14" s="20">
        <v>-3527684</v>
      </c>
      <c r="K14" s="20">
        <v>-1633013</v>
      </c>
      <c r="L14" s="20">
        <v>-1485246</v>
      </c>
      <c r="M14" s="20">
        <v>-3067664</v>
      </c>
      <c r="N14" s="20">
        <v>-6185923</v>
      </c>
      <c r="O14" s="20">
        <v>-354510</v>
      </c>
      <c r="P14" s="20">
        <v>-2173118</v>
      </c>
      <c r="Q14" s="20">
        <v>-2168792</v>
      </c>
      <c r="R14" s="20">
        <v>-4696420</v>
      </c>
      <c r="S14" s="20"/>
      <c r="T14" s="20"/>
      <c r="U14" s="20"/>
      <c r="V14" s="20"/>
      <c r="W14" s="20">
        <v>-14410027</v>
      </c>
      <c r="X14" s="20"/>
      <c r="Y14" s="20">
        <v>-14410027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38951442</v>
      </c>
      <c r="D17" s="26">
        <f>SUM(D6:D16)</f>
        <v>0</v>
      </c>
      <c r="E17" s="27">
        <f t="shared" si="0"/>
        <v>46395430</v>
      </c>
      <c r="F17" s="28">
        <f t="shared" si="0"/>
        <v>46395430</v>
      </c>
      <c r="G17" s="28">
        <f t="shared" si="0"/>
        <v>2329832</v>
      </c>
      <c r="H17" s="28">
        <f t="shared" si="0"/>
        <v>-424777</v>
      </c>
      <c r="I17" s="28">
        <f t="shared" si="0"/>
        <v>-1505250</v>
      </c>
      <c r="J17" s="28">
        <f t="shared" si="0"/>
        <v>399805</v>
      </c>
      <c r="K17" s="28">
        <f t="shared" si="0"/>
        <v>-1623222</v>
      </c>
      <c r="L17" s="28">
        <f t="shared" si="0"/>
        <v>-1481024</v>
      </c>
      <c r="M17" s="28">
        <f t="shared" si="0"/>
        <v>39454606</v>
      </c>
      <c r="N17" s="28">
        <f t="shared" si="0"/>
        <v>36350360</v>
      </c>
      <c r="O17" s="28">
        <f t="shared" si="0"/>
        <v>-339492</v>
      </c>
      <c r="P17" s="28">
        <f t="shared" si="0"/>
        <v>-2173118</v>
      </c>
      <c r="Q17" s="28">
        <f t="shared" si="0"/>
        <v>-2167470</v>
      </c>
      <c r="R17" s="28">
        <f t="shared" si="0"/>
        <v>-4680080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32070085</v>
      </c>
      <c r="X17" s="28">
        <f t="shared" si="0"/>
        <v>34796492</v>
      </c>
      <c r="Y17" s="28">
        <f t="shared" si="0"/>
        <v>-2726407</v>
      </c>
      <c r="Z17" s="29">
        <f>+IF(X17&lt;&gt;0,+(Y17/X17)*100,0)</f>
        <v>-7.8352927070924272</v>
      </c>
      <c r="AA17" s="30">
        <f>SUM(AA6:AA16)</f>
        <v>46395430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-47286790</v>
      </c>
      <c r="D26" s="18"/>
      <c r="E26" s="19">
        <v>-52973109</v>
      </c>
      <c r="F26" s="20">
        <v>-71101619</v>
      </c>
      <c r="G26" s="20">
        <v>-7869993</v>
      </c>
      <c r="H26" s="20">
        <v>-15312360</v>
      </c>
      <c r="I26" s="20">
        <v>-10091445</v>
      </c>
      <c r="J26" s="20">
        <v>-33273798</v>
      </c>
      <c r="K26" s="20">
        <v>-12485598</v>
      </c>
      <c r="L26" s="20">
        <v>-4862391</v>
      </c>
      <c r="M26" s="20">
        <v>-5237102</v>
      </c>
      <c r="N26" s="20">
        <v>-22585091</v>
      </c>
      <c r="O26" s="20">
        <v>-874361</v>
      </c>
      <c r="P26" s="20">
        <v>-2675419</v>
      </c>
      <c r="Q26" s="20">
        <v>-2112655</v>
      </c>
      <c r="R26" s="20">
        <v>-5662435</v>
      </c>
      <c r="S26" s="20"/>
      <c r="T26" s="20"/>
      <c r="U26" s="20"/>
      <c r="V26" s="20"/>
      <c r="W26" s="20">
        <v>-61521324</v>
      </c>
      <c r="X26" s="20">
        <v>-58363650</v>
      </c>
      <c r="Y26" s="20">
        <v>-3157674</v>
      </c>
      <c r="Z26" s="21">
        <v>5.4103435957141128</v>
      </c>
      <c r="AA26" s="22">
        <v>-71101619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-47286790</v>
      </c>
      <c r="D27" s="26">
        <f>SUM(D21:D26)</f>
        <v>0</v>
      </c>
      <c r="E27" s="27">
        <f t="shared" si="1"/>
        <v>-52973109</v>
      </c>
      <c r="F27" s="28">
        <f t="shared" si="1"/>
        <v>-71101619</v>
      </c>
      <c r="G27" s="28">
        <f t="shared" si="1"/>
        <v>-7869993</v>
      </c>
      <c r="H27" s="28">
        <f t="shared" si="1"/>
        <v>-15312360</v>
      </c>
      <c r="I27" s="28">
        <f t="shared" si="1"/>
        <v>-10091445</v>
      </c>
      <c r="J27" s="28">
        <f t="shared" si="1"/>
        <v>-33273798</v>
      </c>
      <c r="K27" s="28">
        <f t="shared" si="1"/>
        <v>-12485598</v>
      </c>
      <c r="L27" s="28">
        <f t="shared" si="1"/>
        <v>-4862391</v>
      </c>
      <c r="M27" s="28">
        <f t="shared" si="1"/>
        <v>-5237102</v>
      </c>
      <c r="N27" s="28">
        <f t="shared" si="1"/>
        <v>-22585091</v>
      </c>
      <c r="O27" s="28">
        <f t="shared" si="1"/>
        <v>-874361</v>
      </c>
      <c r="P27" s="28">
        <f t="shared" si="1"/>
        <v>-2675419</v>
      </c>
      <c r="Q27" s="28">
        <f t="shared" si="1"/>
        <v>-2112655</v>
      </c>
      <c r="R27" s="28">
        <f t="shared" si="1"/>
        <v>-5662435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-61521324</v>
      </c>
      <c r="X27" s="28">
        <f t="shared" si="1"/>
        <v>-58363650</v>
      </c>
      <c r="Y27" s="28">
        <f t="shared" si="1"/>
        <v>-3157674</v>
      </c>
      <c r="Z27" s="29">
        <f>+IF(X27&lt;&gt;0,+(Y27/X27)*100,0)</f>
        <v>5.4103435957141128</v>
      </c>
      <c r="AA27" s="30">
        <f>SUM(AA21:AA26)</f>
        <v>-71101619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-8335348</v>
      </c>
      <c r="D38" s="32">
        <f>+D17+D27+D36</f>
        <v>0</v>
      </c>
      <c r="E38" s="33">
        <f t="shared" si="3"/>
        <v>-6577679</v>
      </c>
      <c r="F38" s="2">
        <f t="shared" si="3"/>
        <v>-24706189</v>
      </c>
      <c r="G38" s="2">
        <f t="shared" si="3"/>
        <v>-5540161</v>
      </c>
      <c r="H38" s="2">
        <f t="shared" si="3"/>
        <v>-15737137</v>
      </c>
      <c r="I38" s="2">
        <f t="shared" si="3"/>
        <v>-11596695</v>
      </c>
      <c r="J38" s="2">
        <f t="shared" si="3"/>
        <v>-32873993</v>
      </c>
      <c r="K38" s="2">
        <f t="shared" si="3"/>
        <v>-14108820</v>
      </c>
      <c r="L38" s="2">
        <f t="shared" si="3"/>
        <v>-6343415</v>
      </c>
      <c r="M38" s="2">
        <f t="shared" si="3"/>
        <v>34217504</v>
      </c>
      <c r="N38" s="2">
        <f t="shared" si="3"/>
        <v>13765269</v>
      </c>
      <c r="O38" s="2">
        <f t="shared" si="3"/>
        <v>-1213853</v>
      </c>
      <c r="P38" s="2">
        <f t="shared" si="3"/>
        <v>-4848537</v>
      </c>
      <c r="Q38" s="2">
        <f t="shared" si="3"/>
        <v>-4280125</v>
      </c>
      <c r="R38" s="2">
        <f t="shared" si="3"/>
        <v>-10342515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-29451239</v>
      </c>
      <c r="X38" s="2">
        <f t="shared" si="3"/>
        <v>-23567158</v>
      </c>
      <c r="Y38" s="2">
        <f t="shared" si="3"/>
        <v>-5884081</v>
      </c>
      <c r="Z38" s="34">
        <f>+IF(X38&lt;&gt;0,+(Y38/X38)*100,0)</f>
        <v>24.967291346712233</v>
      </c>
      <c r="AA38" s="35">
        <f>+AA17+AA27+AA36</f>
        <v>-24706189</v>
      </c>
    </row>
    <row r="39" spans="1:27" x14ac:dyDescent="0.25">
      <c r="A39" s="23" t="s">
        <v>60</v>
      </c>
      <c r="B39" s="17"/>
      <c r="C39" s="32">
        <v>386622</v>
      </c>
      <c r="D39" s="32"/>
      <c r="E39" s="33"/>
      <c r="F39" s="2"/>
      <c r="G39" s="2"/>
      <c r="H39" s="2">
        <f>+G40+H60</f>
        <v>-5540161</v>
      </c>
      <c r="I39" s="2">
        <f>+H40+I60</f>
        <v>-21277298</v>
      </c>
      <c r="J39" s="2">
        <f>+G39</f>
        <v>0</v>
      </c>
      <c r="K39" s="2">
        <f>+I40+K60</f>
        <v>-61655067</v>
      </c>
      <c r="L39" s="2">
        <f>+K40+L60</f>
        <v>-75763887</v>
      </c>
      <c r="M39" s="2">
        <f>+L40+M60</f>
        <v>-82107302</v>
      </c>
      <c r="N39" s="2">
        <f>+K39</f>
        <v>-61655067</v>
      </c>
      <c r="O39" s="2">
        <f>+M40+O60</f>
        <v>-47889798</v>
      </c>
      <c r="P39" s="2">
        <f>+O40+P60</f>
        <v>-49103651</v>
      </c>
      <c r="Q39" s="2">
        <f>+P40+Q60</f>
        <v>-53952188</v>
      </c>
      <c r="R39" s="2">
        <f>+O39</f>
        <v>-47889798</v>
      </c>
      <c r="S39" s="2">
        <f>+Q40+S60</f>
        <v>-58232313</v>
      </c>
      <c r="T39" s="2">
        <f>+S40+T60</f>
        <v>-58232313</v>
      </c>
      <c r="U39" s="2">
        <f>+T40+U60</f>
        <v>-58232313</v>
      </c>
      <c r="V39" s="2">
        <f>+S39</f>
        <v>-58232313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-7948726</v>
      </c>
      <c r="D40" s="43">
        <f t="shared" ref="D40:AA40" si="4">+D38+D39</f>
        <v>0</v>
      </c>
      <c r="E40" s="44">
        <f t="shared" si="4"/>
        <v>-6577679</v>
      </c>
      <c r="F40" s="45">
        <f t="shared" si="4"/>
        <v>-24706189</v>
      </c>
      <c r="G40" s="45">
        <f t="shared" si="4"/>
        <v>-5540161</v>
      </c>
      <c r="H40" s="45">
        <f t="shared" si="4"/>
        <v>-21277298</v>
      </c>
      <c r="I40" s="45">
        <f t="shared" si="4"/>
        <v>-32873993</v>
      </c>
      <c r="J40" s="45">
        <f>+I40</f>
        <v>-32873993</v>
      </c>
      <c r="K40" s="45">
        <f t="shared" si="4"/>
        <v>-75763887</v>
      </c>
      <c r="L40" s="45">
        <f t="shared" si="4"/>
        <v>-82107302</v>
      </c>
      <c r="M40" s="45">
        <f t="shared" si="4"/>
        <v>-47889798</v>
      </c>
      <c r="N40" s="45">
        <f>+M40</f>
        <v>-47889798</v>
      </c>
      <c r="O40" s="45">
        <f t="shared" si="4"/>
        <v>-49103651</v>
      </c>
      <c r="P40" s="45">
        <f t="shared" si="4"/>
        <v>-53952188</v>
      </c>
      <c r="Q40" s="45">
        <f t="shared" si="4"/>
        <v>-58232313</v>
      </c>
      <c r="R40" s="45">
        <f>+Q40</f>
        <v>-58232313</v>
      </c>
      <c r="S40" s="45">
        <f t="shared" si="4"/>
        <v>-58232313</v>
      </c>
      <c r="T40" s="45">
        <f t="shared" si="4"/>
        <v>-58232313</v>
      </c>
      <c r="U40" s="45">
        <f t="shared" si="4"/>
        <v>-58232313</v>
      </c>
      <c r="V40" s="45">
        <f>+U40</f>
        <v>-58232313</v>
      </c>
      <c r="W40" s="45">
        <f>+V40</f>
        <v>-58232313</v>
      </c>
      <c r="X40" s="45">
        <f t="shared" si="4"/>
        <v>-23567158</v>
      </c>
      <c r="Y40" s="45">
        <f t="shared" si="4"/>
        <v>-5884081</v>
      </c>
      <c r="Z40" s="46">
        <f>+IF(X40&lt;&gt;0,+(Y40/X40)*100,0)</f>
        <v>24.967291346712233</v>
      </c>
      <c r="AA40" s="47">
        <f t="shared" si="4"/>
        <v>-24706189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-28781074</v>
      </c>
      <c r="N60">
        <v>-28781074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875480</v>
      </c>
      <c r="D7" s="18"/>
      <c r="E7" s="19">
        <v>61904805</v>
      </c>
      <c r="F7" s="20">
        <v>53777413</v>
      </c>
      <c r="G7" s="20">
        <v>68423</v>
      </c>
      <c r="H7" s="20">
        <v>100756</v>
      </c>
      <c r="I7" s="20">
        <v>64629</v>
      </c>
      <c r="J7" s="20">
        <v>233808</v>
      </c>
      <c r="K7" s="20">
        <v>80311</v>
      </c>
      <c r="L7" s="20">
        <v>93638</v>
      </c>
      <c r="M7" s="20">
        <v>63365</v>
      </c>
      <c r="N7" s="20">
        <v>237314</v>
      </c>
      <c r="O7" s="20">
        <v>130360</v>
      </c>
      <c r="P7" s="20">
        <v>112156</v>
      </c>
      <c r="Q7" s="20">
        <v>75092</v>
      </c>
      <c r="R7" s="20">
        <v>317608</v>
      </c>
      <c r="S7" s="20"/>
      <c r="T7" s="20"/>
      <c r="U7" s="20"/>
      <c r="V7" s="20"/>
      <c r="W7" s="20">
        <v>788730</v>
      </c>
      <c r="X7" s="20">
        <v>40333068</v>
      </c>
      <c r="Y7" s="20">
        <v>-39544338</v>
      </c>
      <c r="Z7" s="21">
        <v>-98.044458209824256</v>
      </c>
      <c r="AA7" s="22">
        <v>53777413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43821818</v>
      </c>
      <c r="D9" s="18"/>
      <c r="E9" s="19">
        <v>-5982962</v>
      </c>
      <c r="F9" s="20">
        <v>-2075054</v>
      </c>
      <c r="G9" s="20">
        <v>9019456</v>
      </c>
      <c r="H9" s="20">
        <v>2908248</v>
      </c>
      <c r="I9" s="20">
        <v>1832044</v>
      </c>
      <c r="J9" s="20">
        <v>13759748</v>
      </c>
      <c r="K9" s="20">
        <v>2331085</v>
      </c>
      <c r="L9" s="20">
        <v>2492342</v>
      </c>
      <c r="M9" s="20">
        <v>5823264</v>
      </c>
      <c r="N9" s="20">
        <v>10646691</v>
      </c>
      <c r="O9" s="20">
        <v>2252604</v>
      </c>
      <c r="P9" s="20">
        <v>2500561</v>
      </c>
      <c r="Q9" s="20">
        <v>6529538</v>
      </c>
      <c r="R9" s="20">
        <v>11282703</v>
      </c>
      <c r="S9" s="20"/>
      <c r="T9" s="20"/>
      <c r="U9" s="20"/>
      <c r="V9" s="20"/>
      <c r="W9" s="20">
        <v>35689142</v>
      </c>
      <c r="X9" s="20">
        <v>-1556289</v>
      </c>
      <c r="Y9" s="20">
        <v>37245431</v>
      </c>
      <c r="Z9" s="21">
        <v>-2393.220732139082</v>
      </c>
      <c r="AA9" s="22">
        <v>-2075054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-10835486</v>
      </c>
      <c r="D14" s="18"/>
      <c r="E14" s="19">
        <v>-28650116</v>
      </c>
      <c r="F14" s="20">
        <v>-36594936</v>
      </c>
      <c r="G14" s="20">
        <v>-347506</v>
      </c>
      <c r="H14" s="20">
        <v>-622449</v>
      </c>
      <c r="I14" s="20">
        <v>-1609723</v>
      </c>
      <c r="J14" s="20">
        <v>-2579678</v>
      </c>
      <c r="K14" s="20">
        <v>-1487518</v>
      </c>
      <c r="L14" s="20">
        <v>-646569</v>
      </c>
      <c r="M14" s="20">
        <v>-475037</v>
      </c>
      <c r="N14" s="20">
        <v>-2609124</v>
      </c>
      <c r="O14" s="20">
        <v>-2825091</v>
      </c>
      <c r="P14" s="20">
        <v>-670540</v>
      </c>
      <c r="Q14" s="20">
        <v>-857849</v>
      </c>
      <c r="R14" s="20">
        <v>-4353480</v>
      </c>
      <c r="S14" s="20"/>
      <c r="T14" s="20"/>
      <c r="U14" s="20"/>
      <c r="V14" s="20"/>
      <c r="W14" s="20">
        <v>-9542282</v>
      </c>
      <c r="X14" s="20">
        <v>-27446175</v>
      </c>
      <c r="Y14" s="20">
        <v>17903893</v>
      </c>
      <c r="Z14" s="21">
        <v>-65.232743724763111</v>
      </c>
      <c r="AA14" s="22">
        <v>-36594936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-453914</v>
      </c>
      <c r="F15" s="20">
        <v>-482110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-375553</v>
      </c>
      <c r="Y15" s="20">
        <v>375553</v>
      </c>
      <c r="Z15" s="21">
        <v>-100</v>
      </c>
      <c r="AA15" s="22">
        <v>-482110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33861812</v>
      </c>
      <c r="D17" s="26">
        <f>SUM(D6:D16)</f>
        <v>0</v>
      </c>
      <c r="E17" s="27">
        <f t="shared" si="0"/>
        <v>26817813</v>
      </c>
      <c r="F17" s="28">
        <f t="shared" si="0"/>
        <v>14625313</v>
      </c>
      <c r="G17" s="28">
        <f t="shared" si="0"/>
        <v>8740373</v>
      </c>
      <c r="H17" s="28">
        <f t="shared" si="0"/>
        <v>2386555</v>
      </c>
      <c r="I17" s="28">
        <f t="shared" si="0"/>
        <v>286950</v>
      </c>
      <c r="J17" s="28">
        <f t="shared" si="0"/>
        <v>11413878</v>
      </c>
      <c r="K17" s="28">
        <f t="shared" si="0"/>
        <v>923878</v>
      </c>
      <c r="L17" s="28">
        <f t="shared" si="0"/>
        <v>1939411</v>
      </c>
      <c r="M17" s="28">
        <f t="shared" si="0"/>
        <v>5411592</v>
      </c>
      <c r="N17" s="28">
        <f t="shared" si="0"/>
        <v>8274881</v>
      </c>
      <c r="O17" s="28">
        <f t="shared" si="0"/>
        <v>-442127</v>
      </c>
      <c r="P17" s="28">
        <f t="shared" si="0"/>
        <v>1942177</v>
      </c>
      <c r="Q17" s="28">
        <f t="shared" si="0"/>
        <v>5746781</v>
      </c>
      <c r="R17" s="28">
        <f t="shared" si="0"/>
        <v>7246831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26935590</v>
      </c>
      <c r="X17" s="28">
        <f t="shared" si="0"/>
        <v>10955051</v>
      </c>
      <c r="Y17" s="28">
        <f t="shared" si="0"/>
        <v>15980539</v>
      </c>
      <c r="Z17" s="29">
        <f>+IF(X17&lt;&gt;0,+(Y17/X17)*100,0)</f>
        <v>145.87370702336301</v>
      </c>
      <c r="AA17" s="30">
        <f>SUM(AA6:AA16)</f>
        <v>14625313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-18517408</v>
      </c>
      <c r="D26" s="18"/>
      <c r="E26" s="19">
        <v>-29529128</v>
      </c>
      <c r="F26" s="20">
        <v>-37585628</v>
      </c>
      <c r="G26" s="20">
        <v>-5307984</v>
      </c>
      <c r="H26" s="20">
        <v>-1358209</v>
      </c>
      <c r="I26" s="20">
        <v>-2118069</v>
      </c>
      <c r="J26" s="20">
        <v>-8784262</v>
      </c>
      <c r="K26" s="20">
        <v>-3220176</v>
      </c>
      <c r="L26" s="20">
        <v>-1893190</v>
      </c>
      <c r="M26" s="20">
        <v>-1576372</v>
      </c>
      <c r="N26" s="20">
        <v>-6689738</v>
      </c>
      <c r="O26" s="20">
        <v>-1338171</v>
      </c>
      <c r="P26" s="20">
        <v>-1186934</v>
      </c>
      <c r="Q26" s="20">
        <v>-1893941</v>
      </c>
      <c r="R26" s="20">
        <v>-4419046</v>
      </c>
      <c r="S26" s="20"/>
      <c r="T26" s="20"/>
      <c r="U26" s="20"/>
      <c r="V26" s="20"/>
      <c r="W26" s="20">
        <v>-19893046</v>
      </c>
      <c r="X26" s="20">
        <v>-28189215</v>
      </c>
      <c r="Y26" s="20">
        <v>8296169</v>
      </c>
      <c r="Z26" s="21">
        <v>-29.430294529308458</v>
      </c>
      <c r="AA26" s="22">
        <v>-37585628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-18517408</v>
      </c>
      <c r="D27" s="26">
        <f>SUM(D21:D26)</f>
        <v>0</v>
      </c>
      <c r="E27" s="27">
        <f t="shared" si="1"/>
        <v>-29529128</v>
      </c>
      <c r="F27" s="28">
        <f t="shared" si="1"/>
        <v>-37585628</v>
      </c>
      <c r="G27" s="28">
        <f t="shared" si="1"/>
        <v>-5307984</v>
      </c>
      <c r="H27" s="28">
        <f t="shared" si="1"/>
        <v>-1358209</v>
      </c>
      <c r="I27" s="28">
        <f t="shared" si="1"/>
        <v>-2118069</v>
      </c>
      <c r="J27" s="28">
        <f t="shared" si="1"/>
        <v>-8784262</v>
      </c>
      <c r="K27" s="28">
        <f t="shared" si="1"/>
        <v>-3220176</v>
      </c>
      <c r="L27" s="28">
        <f t="shared" si="1"/>
        <v>-1893190</v>
      </c>
      <c r="M27" s="28">
        <f t="shared" si="1"/>
        <v>-1576372</v>
      </c>
      <c r="N27" s="28">
        <f t="shared" si="1"/>
        <v>-6689738</v>
      </c>
      <c r="O27" s="28">
        <f t="shared" si="1"/>
        <v>-1338171</v>
      </c>
      <c r="P27" s="28">
        <f t="shared" si="1"/>
        <v>-1186934</v>
      </c>
      <c r="Q27" s="28">
        <f t="shared" si="1"/>
        <v>-1893941</v>
      </c>
      <c r="R27" s="28">
        <f t="shared" si="1"/>
        <v>-4419046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-19893046</v>
      </c>
      <c r="X27" s="28">
        <f t="shared" si="1"/>
        <v>-28189215</v>
      </c>
      <c r="Y27" s="28">
        <f t="shared" si="1"/>
        <v>8296169</v>
      </c>
      <c r="Z27" s="29">
        <f>+IF(X27&lt;&gt;0,+(Y27/X27)*100,0)</f>
        <v>-29.430294529308458</v>
      </c>
      <c r="AA27" s="30">
        <f>SUM(AA21:AA26)</f>
        <v>-37585628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15344404</v>
      </c>
      <c r="D38" s="32">
        <f>+D17+D27+D36</f>
        <v>0</v>
      </c>
      <c r="E38" s="33">
        <f t="shared" si="3"/>
        <v>-2711315</v>
      </c>
      <c r="F38" s="2">
        <f t="shared" si="3"/>
        <v>-22960315</v>
      </c>
      <c r="G38" s="2">
        <f t="shared" si="3"/>
        <v>3432389</v>
      </c>
      <c r="H38" s="2">
        <f t="shared" si="3"/>
        <v>1028346</v>
      </c>
      <c r="I38" s="2">
        <f t="shared" si="3"/>
        <v>-1831119</v>
      </c>
      <c r="J38" s="2">
        <f t="shared" si="3"/>
        <v>2629616</v>
      </c>
      <c r="K38" s="2">
        <f t="shared" si="3"/>
        <v>-2296298</v>
      </c>
      <c r="L38" s="2">
        <f t="shared" si="3"/>
        <v>46221</v>
      </c>
      <c r="M38" s="2">
        <f t="shared" si="3"/>
        <v>3835220</v>
      </c>
      <c r="N38" s="2">
        <f t="shared" si="3"/>
        <v>1585143</v>
      </c>
      <c r="O38" s="2">
        <f t="shared" si="3"/>
        <v>-1780298</v>
      </c>
      <c r="P38" s="2">
        <f t="shared" si="3"/>
        <v>755243</v>
      </c>
      <c r="Q38" s="2">
        <f t="shared" si="3"/>
        <v>3852840</v>
      </c>
      <c r="R38" s="2">
        <f t="shared" si="3"/>
        <v>2827785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7042544</v>
      </c>
      <c r="X38" s="2">
        <f t="shared" si="3"/>
        <v>-17234164</v>
      </c>
      <c r="Y38" s="2">
        <f t="shared" si="3"/>
        <v>24276708</v>
      </c>
      <c r="Z38" s="34">
        <f>+IF(X38&lt;&gt;0,+(Y38/X38)*100,0)</f>
        <v>-140.86385623346743</v>
      </c>
      <c r="AA38" s="35">
        <f>+AA17+AA27+AA36</f>
        <v>-22960315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3432389</v>
      </c>
      <c r="I39" s="2">
        <f>+H40+I60</f>
        <v>4460735</v>
      </c>
      <c r="J39" s="2">
        <f>+G39</f>
        <v>0</v>
      </c>
      <c r="K39" s="2">
        <f>+I40+K60</f>
        <v>2629616</v>
      </c>
      <c r="L39" s="2">
        <f>+K40+L60</f>
        <v>333318</v>
      </c>
      <c r="M39" s="2">
        <f>+L40+M60</f>
        <v>379539</v>
      </c>
      <c r="N39" s="2">
        <f>+K39</f>
        <v>2629616</v>
      </c>
      <c r="O39" s="2">
        <f>+M40+O60</f>
        <v>4214759</v>
      </c>
      <c r="P39" s="2">
        <f>+O40+P60</f>
        <v>2434461</v>
      </c>
      <c r="Q39" s="2">
        <f>+P40+Q60</f>
        <v>3189704</v>
      </c>
      <c r="R39" s="2">
        <f>+O39</f>
        <v>4214759</v>
      </c>
      <c r="S39" s="2">
        <f>+Q40+S60</f>
        <v>7042544</v>
      </c>
      <c r="T39" s="2">
        <f>+S40+T60</f>
        <v>7042544</v>
      </c>
      <c r="U39" s="2">
        <f>+T40+U60</f>
        <v>7042544</v>
      </c>
      <c r="V39" s="2">
        <f>+S39</f>
        <v>7042544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15344404</v>
      </c>
      <c r="D40" s="43">
        <f t="shared" ref="D40:AA40" si="4">+D38+D39</f>
        <v>0</v>
      </c>
      <c r="E40" s="44">
        <f t="shared" si="4"/>
        <v>-2711315</v>
      </c>
      <c r="F40" s="45">
        <f t="shared" si="4"/>
        <v>-22960315</v>
      </c>
      <c r="G40" s="45">
        <f t="shared" si="4"/>
        <v>3432389</v>
      </c>
      <c r="H40" s="45">
        <f t="shared" si="4"/>
        <v>4460735</v>
      </c>
      <c r="I40" s="45">
        <f t="shared" si="4"/>
        <v>2629616</v>
      </c>
      <c r="J40" s="45">
        <f>+I40</f>
        <v>2629616</v>
      </c>
      <c r="K40" s="45">
        <f t="shared" si="4"/>
        <v>333318</v>
      </c>
      <c r="L40" s="45">
        <f t="shared" si="4"/>
        <v>379539</v>
      </c>
      <c r="M40" s="45">
        <f t="shared" si="4"/>
        <v>4214759</v>
      </c>
      <c r="N40" s="45">
        <f>+M40</f>
        <v>4214759</v>
      </c>
      <c r="O40" s="45">
        <f t="shared" si="4"/>
        <v>2434461</v>
      </c>
      <c r="P40" s="45">
        <f t="shared" si="4"/>
        <v>3189704</v>
      </c>
      <c r="Q40" s="45">
        <f t="shared" si="4"/>
        <v>7042544</v>
      </c>
      <c r="R40" s="45">
        <f>+Q40</f>
        <v>7042544</v>
      </c>
      <c r="S40" s="45">
        <f t="shared" si="4"/>
        <v>7042544</v>
      </c>
      <c r="T40" s="45">
        <f t="shared" si="4"/>
        <v>7042544</v>
      </c>
      <c r="U40" s="45">
        <f t="shared" si="4"/>
        <v>7042544</v>
      </c>
      <c r="V40" s="45">
        <f>+U40</f>
        <v>7042544</v>
      </c>
      <c r="W40" s="45">
        <f>+V40</f>
        <v>7042544</v>
      </c>
      <c r="X40" s="45">
        <f t="shared" si="4"/>
        <v>-17234164</v>
      </c>
      <c r="Y40" s="45">
        <f t="shared" si="4"/>
        <v>24276708</v>
      </c>
      <c r="Z40" s="46">
        <f>+IF(X40&lt;&gt;0,+(Y40/X40)*100,0)</f>
        <v>-140.86385623346743</v>
      </c>
      <c r="AA40" s="47">
        <f t="shared" si="4"/>
        <v>-22960315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236381</v>
      </c>
      <c r="D7" s="18"/>
      <c r="E7" s="19">
        <v>24844498</v>
      </c>
      <c r="F7" s="20">
        <v>25775020</v>
      </c>
      <c r="G7" s="20">
        <v>2038709</v>
      </c>
      <c r="H7" s="20">
        <v>2250557</v>
      </c>
      <c r="I7" s="20">
        <v>3959008</v>
      </c>
      <c r="J7" s="20">
        <v>8248274</v>
      </c>
      <c r="K7" s="20">
        <v>2658522</v>
      </c>
      <c r="L7" s="20">
        <v>4400265</v>
      </c>
      <c r="M7" s="20">
        <v>2930525</v>
      </c>
      <c r="N7" s="20">
        <v>9989312</v>
      </c>
      <c r="O7" s="20">
        <v>2654678</v>
      </c>
      <c r="P7" s="20">
        <v>2978288</v>
      </c>
      <c r="Q7" s="20">
        <v>3784417</v>
      </c>
      <c r="R7" s="20">
        <v>9417383</v>
      </c>
      <c r="S7" s="20"/>
      <c r="T7" s="20"/>
      <c r="U7" s="20"/>
      <c r="V7" s="20"/>
      <c r="W7" s="20">
        <v>27654969</v>
      </c>
      <c r="X7" s="20">
        <v>19331228</v>
      </c>
      <c r="Y7" s="20">
        <v>8323741</v>
      </c>
      <c r="Z7" s="21">
        <v>43.058521683154325</v>
      </c>
      <c r="AA7" s="22">
        <v>25775020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</v>
      </c>
      <c r="F8" s="20">
        <v>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1499</v>
      </c>
      <c r="Y8" s="20">
        <v>-1499</v>
      </c>
      <c r="Z8" s="21">
        <v>-100</v>
      </c>
      <c r="AA8" s="22">
        <v>2000</v>
      </c>
    </row>
    <row r="9" spans="1:27" x14ac:dyDescent="0.25">
      <c r="A9" s="23" t="s">
        <v>37</v>
      </c>
      <c r="B9" s="17" t="s">
        <v>6</v>
      </c>
      <c r="C9" s="18">
        <v>13503860</v>
      </c>
      <c r="D9" s="18"/>
      <c r="E9" s="19">
        <v>15190860</v>
      </c>
      <c r="F9" s="20">
        <v>15190860</v>
      </c>
      <c r="G9" s="20">
        <v>15190860</v>
      </c>
      <c r="H9" s="20"/>
      <c r="I9" s="20"/>
      <c r="J9" s="20">
        <v>15190860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15190860</v>
      </c>
      <c r="X9" s="20">
        <v>11393145</v>
      </c>
      <c r="Y9" s="20">
        <v>3797715</v>
      </c>
      <c r="Z9" s="21">
        <v>33.333333333333329</v>
      </c>
      <c r="AA9" s="22">
        <v>15190860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-33666980</v>
      </c>
      <c r="F14" s="20">
        <v>-38480385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-28860293</v>
      </c>
      <c r="Y14" s="20">
        <v>28860293</v>
      </c>
      <c r="Z14" s="21">
        <v>-100</v>
      </c>
      <c r="AA14" s="22">
        <v>-38480385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-3522987</v>
      </c>
      <c r="F15" s="20">
        <v>-7390885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-5543166</v>
      </c>
      <c r="Y15" s="20">
        <v>5543166</v>
      </c>
      <c r="Z15" s="21">
        <v>-100</v>
      </c>
      <c r="AA15" s="22">
        <v>-7390885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13740241</v>
      </c>
      <c r="D17" s="26">
        <f>SUM(D6:D16)</f>
        <v>0</v>
      </c>
      <c r="E17" s="27">
        <f t="shared" si="0"/>
        <v>2847391</v>
      </c>
      <c r="F17" s="28">
        <f t="shared" si="0"/>
        <v>-4903390</v>
      </c>
      <c r="G17" s="28">
        <f t="shared" si="0"/>
        <v>17229569</v>
      </c>
      <c r="H17" s="28">
        <f t="shared" si="0"/>
        <v>2250557</v>
      </c>
      <c r="I17" s="28">
        <f t="shared" si="0"/>
        <v>3959008</v>
      </c>
      <c r="J17" s="28">
        <f t="shared" si="0"/>
        <v>23439134</v>
      </c>
      <c r="K17" s="28">
        <f t="shared" si="0"/>
        <v>2658522</v>
      </c>
      <c r="L17" s="28">
        <f t="shared" si="0"/>
        <v>4400265</v>
      </c>
      <c r="M17" s="28">
        <f t="shared" si="0"/>
        <v>2930525</v>
      </c>
      <c r="N17" s="28">
        <f t="shared" si="0"/>
        <v>9989312</v>
      </c>
      <c r="O17" s="28">
        <f t="shared" si="0"/>
        <v>2654678</v>
      </c>
      <c r="P17" s="28">
        <f t="shared" si="0"/>
        <v>2978288</v>
      </c>
      <c r="Q17" s="28">
        <f t="shared" si="0"/>
        <v>3784417</v>
      </c>
      <c r="R17" s="28">
        <f t="shared" si="0"/>
        <v>9417383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42845829</v>
      </c>
      <c r="X17" s="28">
        <f t="shared" si="0"/>
        <v>-3677587</v>
      </c>
      <c r="Y17" s="28">
        <f t="shared" si="0"/>
        <v>46523416</v>
      </c>
      <c r="Z17" s="29">
        <f>+IF(X17&lt;&gt;0,+(Y17/X17)*100,0)</f>
        <v>-1265.0527642174068</v>
      </c>
      <c r="AA17" s="30">
        <f>SUM(AA6:AA16)</f>
        <v>-4903390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-22908834</v>
      </c>
      <c r="D26" s="18"/>
      <c r="E26" s="19">
        <v>-18575002</v>
      </c>
      <c r="F26" s="20">
        <v>-22555508</v>
      </c>
      <c r="G26" s="20">
        <v>-4648805</v>
      </c>
      <c r="H26" s="20"/>
      <c r="I26" s="20"/>
      <c r="J26" s="20">
        <v>-4648805</v>
      </c>
      <c r="K26" s="20"/>
      <c r="L26" s="20">
        <v>-881500</v>
      </c>
      <c r="M26" s="20">
        <v>-1991534</v>
      </c>
      <c r="N26" s="20">
        <v>-2873034</v>
      </c>
      <c r="O26" s="20"/>
      <c r="P26" s="20">
        <v>-2855480</v>
      </c>
      <c r="Q26" s="20">
        <v>-3222047</v>
      </c>
      <c r="R26" s="20">
        <v>-6077527</v>
      </c>
      <c r="S26" s="20"/>
      <c r="T26" s="20"/>
      <c r="U26" s="20"/>
      <c r="V26" s="20"/>
      <c r="W26" s="20">
        <v>-13599366</v>
      </c>
      <c r="X26" s="20">
        <v>-16916644</v>
      </c>
      <c r="Y26" s="20">
        <v>3317278</v>
      </c>
      <c r="Z26" s="21">
        <v>-19.609551398019605</v>
      </c>
      <c r="AA26" s="22">
        <v>-22555508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-22908834</v>
      </c>
      <c r="D27" s="26">
        <f>SUM(D21:D26)</f>
        <v>0</v>
      </c>
      <c r="E27" s="27">
        <f t="shared" si="1"/>
        <v>-18575002</v>
      </c>
      <c r="F27" s="28">
        <f t="shared" si="1"/>
        <v>-22555508</v>
      </c>
      <c r="G27" s="28">
        <f t="shared" si="1"/>
        <v>-4648805</v>
      </c>
      <c r="H27" s="28">
        <f t="shared" si="1"/>
        <v>0</v>
      </c>
      <c r="I27" s="28">
        <f t="shared" si="1"/>
        <v>0</v>
      </c>
      <c r="J27" s="28">
        <f t="shared" si="1"/>
        <v>-4648805</v>
      </c>
      <c r="K27" s="28">
        <f t="shared" si="1"/>
        <v>0</v>
      </c>
      <c r="L27" s="28">
        <f t="shared" si="1"/>
        <v>-881500</v>
      </c>
      <c r="M27" s="28">
        <f t="shared" si="1"/>
        <v>-1991534</v>
      </c>
      <c r="N27" s="28">
        <f t="shared" si="1"/>
        <v>-2873034</v>
      </c>
      <c r="O27" s="28">
        <f t="shared" si="1"/>
        <v>0</v>
      </c>
      <c r="P27" s="28">
        <f t="shared" si="1"/>
        <v>-2855480</v>
      </c>
      <c r="Q27" s="28">
        <f t="shared" si="1"/>
        <v>-3222047</v>
      </c>
      <c r="R27" s="28">
        <f t="shared" si="1"/>
        <v>-6077527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-13599366</v>
      </c>
      <c r="X27" s="28">
        <f t="shared" si="1"/>
        <v>-16916644</v>
      </c>
      <c r="Y27" s="28">
        <f t="shared" si="1"/>
        <v>3317278</v>
      </c>
      <c r="Z27" s="29">
        <f>+IF(X27&lt;&gt;0,+(Y27/X27)*100,0)</f>
        <v>-19.609551398019605</v>
      </c>
      <c r="AA27" s="30">
        <f>SUM(AA21:AA26)</f>
        <v>-22555508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-9168593</v>
      </c>
      <c r="D38" s="32">
        <f>+D17+D27+D36</f>
        <v>0</v>
      </c>
      <c r="E38" s="33">
        <f t="shared" si="3"/>
        <v>-15727611</v>
      </c>
      <c r="F38" s="2">
        <f t="shared" si="3"/>
        <v>-27458898</v>
      </c>
      <c r="G38" s="2">
        <f t="shared" si="3"/>
        <v>12580764</v>
      </c>
      <c r="H38" s="2">
        <f t="shared" si="3"/>
        <v>2250557</v>
      </c>
      <c r="I38" s="2">
        <f t="shared" si="3"/>
        <v>3959008</v>
      </c>
      <c r="J38" s="2">
        <f t="shared" si="3"/>
        <v>18790329</v>
      </c>
      <c r="K38" s="2">
        <f t="shared" si="3"/>
        <v>2658522</v>
      </c>
      <c r="L38" s="2">
        <f t="shared" si="3"/>
        <v>3518765</v>
      </c>
      <c r="M38" s="2">
        <f t="shared" si="3"/>
        <v>938991</v>
      </c>
      <c r="N38" s="2">
        <f t="shared" si="3"/>
        <v>7116278</v>
      </c>
      <c r="O38" s="2">
        <f t="shared" si="3"/>
        <v>2654678</v>
      </c>
      <c r="P38" s="2">
        <f t="shared" si="3"/>
        <v>122808</v>
      </c>
      <c r="Q38" s="2">
        <f t="shared" si="3"/>
        <v>562370</v>
      </c>
      <c r="R38" s="2">
        <f t="shared" si="3"/>
        <v>3339856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29246463</v>
      </c>
      <c r="X38" s="2">
        <f t="shared" si="3"/>
        <v>-20594231</v>
      </c>
      <c r="Y38" s="2">
        <f t="shared" si="3"/>
        <v>49840694</v>
      </c>
      <c r="Z38" s="34">
        <f>+IF(X38&lt;&gt;0,+(Y38/X38)*100,0)</f>
        <v>-242.01289186277458</v>
      </c>
      <c r="AA38" s="35">
        <f>+AA17+AA27+AA36</f>
        <v>-27458898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12580764</v>
      </c>
      <c r="I39" s="2">
        <f>+H40+I60</f>
        <v>14831321</v>
      </c>
      <c r="J39" s="2">
        <f>+G39</f>
        <v>0</v>
      </c>
      <c r="K39" s="2">
        <f>+I40+K60</f>
        <v>18790329</v>
      </c>
      <c r="L39" s="2">
        <f>+K40+L60</f>
        <v>21448851</v>
      </c>
      <c r="M39" s="2">
        <f>+L40+M60</f>
        <v>24967616</v>
      </c>
      <c r="N39" s="2">
        <f>+K39</f>
        <v>18790329</v>
      </c>
      <c r="O39" s="2">
        <f>+M40+O60</f>
        <v>25906607</v>
      </c>
      <c r="P39" s="2">
        <f>+O40+P60</f>
        <v>28561285</v>
      </c>
      <c r="Q39" s="2">
        <f>+P40+Q60</f>
        <v>28684093</v>
      </c>
      <c r="R39" s="2">
        <f>+O39</f>
        <v>25906607</v>
      </c>
      <c r="S39" s="2">
        <f>+Q40+S60</f>
        <v>29246463</v>
      </c>
      <c r="T39" s="2">
        <f>+S40+T60</f>
        <v>29246463</v>
      </c>
      <c r="U39" s="2">
        <f>+T40+U60</f>
        <v>29246463</v>
      </c>
      <c r="V39" s="2">
        <f>+S39</f>
        <v>29246463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-9168593</v>
      </c>
      <c r="D40" s="43">
        <f t="shared" ref="D40:AA40" si="4">+D38+D39</f>
        <v>0</v>
      </c>
      <c r="E40" s="44">
        <f t="shared" si="4"/>
        <v>-15727611</v>
      </c>
      <c r="F40" s="45">
        <f t="shared" si="4"/>
        <v>-27458898</v>
      </c>
      <c r="G40" s="45">
        <f t="shared" si="4"/>
        <v>12580764</v>
      </c>
      <c r="H40" s="45">
        <f t="shared" si="4"/>
        <v>14831321</v>
      </c>
      <c r="I40" s="45">
        <f t="shared" si="4"/>
        <v>18790329</v>
      </c>
      <c r="J40" s="45">
        <f>+I40</f>
        <v>18790329</v>
      </c>
      <c r="K40" s="45">
        <f t="shared" si="4"/>
        <v>21448851</v>
      </c>
      <c r="L40" s="45">
        <f t="shared" si="4"/>
        <v>24967616</v>
      </c>
      <c r="M40" s="45">
        <f t="shared" si="4"/>
        <v>25906607</v>
      </c>
      <c r="N40" s="45">
        <f>+M40</f>
        <v>25906607</v>
      </c>
      <c r="O40" s="45">
        <f t="shared" si="4"/>
        <v>28561285</v>
      </c>
      <c r="P40" s="45">
        <f t="shared" si="4"/>
        <v>28684093</v>
      </c>
      <c r="Q40" s="45">
        <f t="shared" si="4"/>
        <v>29246463</v>
      </c>
      <c r="R40" s="45">
        <f>+Q40</f>
        <v>29246463</v>
      </c>
      <c r="S40" s="45">
        <f t="shared" si="4"/>
        <v>29246463</v>
      </c>
      <c r="T40" s="45">
        <f t="shared" si="4"/>
        <v>29246463</v>
      </c>
      <c r="U40" s="45">
        <f t="shared" si="4"/>
        <v>29246463</v>
      </c>
      <c r="V40" s="45">
        <f>+U40</f>
        <v>29246463</v>
      </c>
      <c r="W40" s="45">
        <f>+V40</f>
        <v>29246463</v>
      </c>
      <c r="X40" s="45">
        <f t="shared" si="4"/>
        <v>-20594231</v>
      </c>
      <c r="Y40" s="45">
        <f t="shared" si="4"/>
        <v>49840694</v>
      </c>
      <c r="Z40" s="46">
        <f>+IF(X40&lt;&gt;0,+(Y40/X40)*100,0)</f>
        <v>-242.01289186277458</v>
      </c>
      <c r="AA40" s="47">
        <f t="shared" si="4"/>
        <v>-27458898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46943</v>
      </c>
      <c r="D7" s="18"/>
      <c r="E7" s="19">
        <v>23500</v>
      </c>
      <c r="F7" s="20">
        <v>23500</v>
      </c>
      <c r="G7" s="20"/>
      <c r="H7" s="20"/>
      <c r="I7" s="20"/>
      <c r="J7" s="20"/>
      <c r="K7" s="20"/>
      <c r="L7" s="20">
        <v>26152</v>
      </c>
      <c r="M7" s="20">
        <v>3499</v>
      </c>
      <c r="N7" s="20">
        <v>29651</v>
      </c>
      <c r="O7" s="20">
        <v>5249</v>
      </c>
      <c r="P7" s="20">
        <v>8748</v>
      </c>
      <c r="Q7" s="20"/>
      <c r="R7" s="20">
        <v>13997</v>
      </c>
      <c r="S7" s="20"/>
      <c r="T7" s="20"/>
      <c r="U7" s="20"/>
      <c r="V7" s="20"/>
      <c r="W7" s="20">
        <v>43648</v>
      </c>
      <c r="X7" s="20">
        <v>17622</v>
      </c>
      <c r="Y7" s="20">
        <v>26026</v>
      </c>
      <c r="Z7" s="21">
        <v>147.69038701622972</v>
      </c>
      <c r="AA7" s="22">
        <v>23500</v>
      </c>
    </row>
    <row r="8" spans="1:27" x14ac:dyDescent="0.25">
      <c r="A8" s="23" t="s">
        <v>36</v>
      </c>
      <c r="B8" s="17" t="s">
        <v>32</v>
      </c>
      <c r="C8" s="18">
        <v>148</v>
      </c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</v>
      </c>
      <c r="Y8" s="20">
        <v>-72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22482509</v>
      </c>
      <c r="F9" s="20">
        <v>16232112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12174084</v>
      </c>
      <c r="Y9" s="20">
        <v>-12174084</v>
      </c>
      <c r="Z9" s="21">
        <v>-100</v>
      </c>
      <c r="AA9" s="22">
        <v>16232112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-61148692</v>
      </c>
      <c r="D14" s="18"/>
      <c r="E14" s="19"/>
      <c r="F14" s="20"/>
      <c r="G14" s="20">
        <v>-8528070</v>
      </c>
      <c r="H14" s="20">
        <v>-5924137</v>
      </c>
      <c r="I14" s="20">
        <v>-4656528</v>
      </c>
      <c r="J14" s="20">
        <v>-19108735</v>
      </c>
      <c r="K14" s="20">
        <v>-5238030</v>
      </c>
      <c r="L14" s="20">
        <v>-6284096</v>
      </c>
      <c r="M14" s="20">
        <v>-11853703</v>
      </c>
      <c r="N14" s="20">
        <v>-23375829</v>
      </c>
      <c r="O14" s="20">
        <v>-5544478</v>
      </c>
      <c r="P14" s="20">
        <v>-5668694</v>
      </c>
      <c r="Q14" s="20">
        <v>-4583533</v>
      </c>
      <c r="R14" s="20">
        <v>-15796705</v>
      </c>
      <c r="S14" s="20"/>
      <c r="T14" s="20"/>
      <c r="U14" s="20"/>
      <c r="V14" s="20"/>
      <c r="W14" s="20">
        <v>-58281269</v>
      </c>
      <c r="X14" s="20"/>
      <c r="Y14" s="20">
        <v>-58281269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-61101601</v>
      </c>
      <c r="D17" s="26">
        <f>SUM(D6:D16)</f>
        <v>0</v>
      </c>
      <c r="E17" s="27">
        <f t="shared" si="0"/>
        <v>22506109</v>
      </c>
      <c r="F17" s="28">
        <f t="shared" si="0"/>
        <v>16255712</v>
      </c>
      <c r="G17" s="28">
        <f t="shared" si="0"/>
        <v>-8528070</v>
      </c>
      <c r="H17" s="28">
        <f t="shared" si="0"/>
        <v>-5924137</v>
      </c>
      <c r="I17" s="28">
        <f t="shared" si="0"/>
        <v>-4656528</v>
      </c>
      <c r="J17" s="28">
        <f t="shared" si="0"/>
        <v>-19108735</v>
      </c>
      <c r="K17" s="28">
        <f t="shared" si="0"/>
        <v>-5238030</v>
      </c>
      <c r="L17" s="28">
        <f t="shared" si="0"/>
        <v>-6257944</v>
      </c>
      <c r="M17" s="28">
        <f t="shared" si="0"/>
        <v>-11850204</v>
      </c>
      <c r="N17" s="28">
        <f t="shared" si="0"/>
        <v>-23346178</v>
      </c>
      <c r="O17" s="28">
        <f t="shared" si="0"/>
        <v>-5539229</v>
      </c>
      <c r="P17" s="28">
        <f t="shared" si="0"/>
        <v>-5659946</v>
      </c>
      <c r="Q17" s="28">
        <f t="shared" si="0"/>
        <v>-4583533</v>
      </c>
      <c r="R17" s="28">
        <f t="shared" si="0"/>
        <v>-15782708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-58237621</v>
      </c>
      <c r="X17" s="28">
        <f t="shared" si="0"/>
        <v>12191778</v>
      </c>
      <c r="Y17" s="28">
        <f t="shared" si="0"/>
        <v>-70429399</v>
      </c>
      <c r="Z17" s="29">
        <f>+IF(X17&lt;&gt;0,+(Y17/X17)*100,0)</f>
        <v>-577.67947382244006</v>
      </c>
      <c r="AA17" s="30">
        <f>SUM(AA6:AA16)</f>
        <v>16255712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-39226658</v>
      </c>
      <c r="D26" s="18"/>
      <c r="E26" s="19">
        <v>-59445348</v>
      </c>
      <c r="F26" s="20">
        <v>-68363433</v>
      </c>
      <c r="G26" s="20">
        <v>-293031</v>
      </c>
      <c r="H26" s="20">
        <v>-2636397</v>
      </c>
      <c r="I26" s="20">
        <v>-2999634</v>
      </c>
      <c r="J26" s="20">
        <v>-5929062</v>
      </c>
      <c r="K26" s="20">
        <v>-3026588</v>
      </c>
      <c r="L26" s="20">
        <v>-2101616</v>
      </c>
      <c r="M26" s="20">
        <v>-8965845</v>
      </c>
      <c r="N26" s="20">
        <v>-14094049</v>
      </c>
      <c r="O26" s="20">
        <v>-660932</v>
      </c>
      <c r="P26" s="20">
        <v>-1767015</v>
      </c>
      <c r="Q26" s="20">
        <v>-3871549</v>
      </c>
      <c r="R26" s="20">
        <v>-6299496</v>
      </c>
      <c r="S26" s="20"/>
      <c r="T26" s="20"/>
      <c r="U26" s="20"/>
      <c r="V26" s="20"/>
      <c r="W26" s="20">
        <v>-26322607</v>
      </c>
      <c r="X26" s="20">
        <v>-41350901</v>
      </c>
      <c r="Y26" s="20">
        <v>15028294</v>
      </c>
      <c r="Z26" s="21">
        <v>-36.343329012347276</v>
      </c>
      <c r="AA26" s="22">
        <v>-68363433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-39226658</v>
      </c>
      <c r="D27" s="26">
        <f>SUM(D21:D26)</f>
        <v>0</v>
      </c>
      <c r="E27" s="27">
        <f t="shared" si="1"/>
        <v>-59445348</v>
      </c>
      <c r="F27" s="28">
        <f t="shared" si="1"/>
        <v>-68363433</v>
      </c>
      <c r="G27" s="28">
        <f t="shared" si="1"/>
        <v>-293031</v>
      </c>
      <c r="H27" s="28">
        <f t="shared" si="1"/>
        <v>-2636397</v>
      </c>
      <c r="I27" s="28">
        <f t="shared" si="1"/>
        <v>-2999634</v>
      </c>
      <c r="J27" s="28">
        <f t="shared" si="1"/>
        <v>-5929062</v>
      </c>
      <c r="K27" s="28">
        <f t="shared" si="1"/>
        <v>-3026588</v>
      </c>
      <c r="L27" s="28">
        <f t="shared" si="1"/>
        <v>-2101616</v>
      </c>
      <c r="M27" s="28">
        <f t="shared" si="1"/>
        <v>-8965845</v>
      </c>
      <c r="N27" s="28">
        <f t="shared" si="1"/>
        <v>-14094049</v>
      </c>
      <c r="O27" s="28">
        <f t="shared" si="1"/>
        <v>-660932</v>
      </c>
      <c r="P27" s="28">
        <f t="shared" si="1"/>
        <v>-1767015</v>
      </c>
      <c r="Q27" s="28">
        <f t="shared" si="1"/>
        <v>-3871549</v>
      </c>
      <c r="R27" s="28">
        <f t="shared" si="1"/>
        <v>-6299496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-26322607</v>
      </c>
      <c r="X27" s="28">
        <f t="shared" si="1"/>
        <v>-41350901</v>
      </c>
      <c r="Y27" s="28">
        <f t="shared" si="1"/>
        <v>15028294</v>
      </c>
      <c r="Z27" s="29">
        <f>+IF(X27&lt;&gt;0,+(Y27/X27)*100,0)</f>
        <v>-36.343329012347276</v>
      </c>
      <c r="AA27" s="30">
        <f>SUM(AA21:AA26)</f>
        <v>-68363433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-100328259</v>
      </c>
      <c r="D38" s="32">
        <f>+D17+D27+D36</f>
        <v>0</v>
      </c>
      <c r="E38" s="33">
        <f t="shared" si="3"/>
        <v>-36939239</v>
      </c>
      <c r="F38" s="2">
        <f t="shared" si="3"/>
        <v>-52107721</v>
      </c>
      <c r="G38" s="2">
        <f t="shared" si="3"/>
        <v>-8821101</v>
      </c>
      <c r="H38" s="2">
        <f t="shared" si="3"/>
        <v>-8560534</v>
      </c>
      <c r="I38" s="2">
        <f t="shared" si="3"/>
        <v>-7656162</v>
      </c>
      <c r="J38" s="2">
        <f t="shared" si="3"/>
        <v>-25037797</v>
      </c>
      <c r="K38" s="2">
        <f t="shared" si="3"/>
        <v>-8264618</v>
      </c>
      <c r="L38" s="2">
        <f t="shared" si="3"/>
        <v>-8359560</v>
      </c>
      <c r="M38" s="2">
        <f t="shared" si="3"/>
        <v>-20816049</v>
      </c>
      <c r="N38" s="2">
        <f t="shared" si="3"/>
        <v>-37440227</v>
      </c>
      <c r="O38" s="2">
        <f t="shared" si="3"/>
        <v>-6200161</v>
      </c>
      <c r="P38" s="2">
        <f t="shared" si="3"/>
        <v>-7426961</v>
      </c>
      <c r="Q38" s="2">
        <f t="shared" si="3"/>
        <v>-8455082</v>
      </c>
      <c r="R38" s="2">
        <f t="shared" si="3"/>
        <v>-22082204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-84560228</v>
      </c>
      <c r="X38" s="2">
        <f t="shared" si="3"/>
        <v>-29159123</v>
      </c>
      <c r="Y38" s="2">
        <f t="shared" si="3"/>
        <v>-55401105</v>
      </c>
      <c r="Z38" s="34">
        <f>+IF(X38&lt;&gt;0,+(Y38/X38)*100,0)</f>
        <v>189.9957862244348</v>
      </c>
      <c r="AA38" s="35">
        <f>+AA17+AA27+AA36</f>
        <v>-52107721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-8821101</v>
      </c>
      <c r="I39" s="2">
        <f>+H40+I60</f>
        <v>-17381635</v>
      </c>
      <c r="J39" s="2">
        <f>+G39</f>
        <v>0</v>
      </c>
      <c r="K39" s="2">
        <f>+I40+K60</f>
        <v>-25037797</v>
      </c>
      <c r="L39" s="2">
        <f>+K40+L60</f>
        <v>-33302415</v>
      </c>
      <c r="M39" s="2">
        <f>+L40+M60</f>
        <v>-142001942</v>
      </c>
      <c r="N39" s="2">
        <f>+K39</f>
        <v>-25037797</v>
      </c>
      <c r="O39" s="2">
        <f>+M40+O60</f>
        <v>-162817991</v>
      </c>
      <c r="P39" s="2">
        <f>+O40+P60</f>
        <v>-169018152</v>
      </c>
      <c r="Q39" s="2">
        <f>+P40+Q60</f>
        <v>-176445113</v>
      </c>
      <c r="R39" s="2">
        <f>+O39</f>
        <v>-162817991</v>
      </c>
      <c r="S39" s="2">
        <f>+Q40+S60</f>
        <v>-184900195</v>
      </c>
      <c r="T39" s="2">
        <f>+S40+T60</f>
        <v>-184900195</v>
      </c>
      <c r="U39" s="2">
        <f>+T40+U60</f>
        <v>-184900195</v>
      </c>
      <c r="V39" s="2">
        <f>+S39</f>
        <v>-184900195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-100328259</v>
      </c>
      <c r="D40" s="43">
        <f t="shared" ref="D40:AA40" si="4">+D38+D39</f>
        <v>0</v>
      </c>
      <c r="E40" s="44">
        <f t="shared" si="4"/>
        <v>-36939239</v>
      </c>
      <c r="F40" s="45">
        <f t="shared" si="4"/>
        <v>-52107721</v>
      </c>
      <c r="G40" s="45">
        <f t="shared" si="4"/>
        <v>-8821101</v>
      </c>
      <c r="H40" s="45">
        <f t="shared" si="4"/>
        <v>-17381635</v>
      </c>
      <c r="I40" s="45">
        <f t="shared" si="4"/>
        <v>-25037797</v>
      </c>
      <c r="J40" s="45">
        <f>+I40</f>
        <v>-25037797</v>
      </c>
      <c r="K40" s="45">
        <f t="shared" si="4"/>
        <v>-33302415</v>
      </c>
      <c r="L40" s="45">
        <f t="shared" si="4"/>
        <v>-41661975</v>
      </c>
      <c r="M40" s="45">
        <f t="shared" si="4"/>
        <v>-162817991</v>
      </c>
      <c r="N40" s="45">
        <f>+M40</f>
        <v>-162817991</v>
      </c>
      <c r="O40" s="45">
        <f t="shared" si="4"/>
        <v>-169018152</v>
      </c>
      <c r="P40" s="45">
        <f t="shared" si="4"/>
        <v>-176445113</v>
      </c>
      <c r="Q40" s="45">
        <f t="shared" si="4"/>
        <v>-184900195</v>
      </c>
      <c r="R40" s="45">
        <f>+Q40</f>
        <v>-184900195</v>
      </c>
      <c r="S40" s="45">
        <f t="shared" si="4"/>
        <v>-184900195</v>
      </c>
      <c r="T40" s="45">
        <f t="shared" si="4"/>
        <v>-184900195</v>
      </c>
      <c r="U40" s="45">
        <f t="shared" si="4"/>
        <v>-184900195</v>
      </c>
      <c r="V40" s="45">
        <f>+U40</f>
        <v>-184900195</v>
      </c>
      <c r="W40" s="45">
        <f>+V40</f>
        <v>-184900195</v>
      </c>
      <c r="X40" s="45">
        <f t="shared" si="4"/>
        <v>-29159123</v>
      </c>
      <c r="Y40" s="45">
        <f t="shared" si="4"/>
        <v>-55401105</v>
      </c>
      <c r="Z40" s="46">
        <f>+IF(X40&lt;&gt;0,+(Y40/X40)*100,0)</f>
        <v>189.9957862244348</v>
      </c>
      <c r="AA40" s="47">
        <f t="shared" si="4"/>
        <v>-52107721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-100339967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1399985</v>
      </c>
      <c r="D7" s="18"/>
      <c r="E7" s="19">
        <v>25723560</v>
      </c>
      <c r="F7" s="20">
        <v>26057320</v>
      </c>
      <c r="G7" s="20">
        <v>1234871</v>
      </c>
      <c r="H7" s="20">
        <v>1255560</v>
      </c>
      <c r="I7" s="20">
        <v>1336577</v>
      </c>
      <c r="J7" s="20">
        <v>3827008</v>
      </c>
      <c r="K7" s="20">
        <v>1425982</v>
      </c>
      <c r="L7" s="20">
        <v>1521850</v>
      </c>
      <c r="M7" s="20">
        <v>1319249</v>
      </c>
      <c r="N7" s="20">
        <v>4267081</v>
      </c>
      <c r="O7" s="20">
        <v>1452312</v>
      </c>
      <c r="P7" s="20">
        <v>1651710</v>
      </c>
      <c r="Q7" s="20">
        <v>1486997</v>
      </c>
      <c r="R7" s="20">
        <v>4591019</v>
      </c>
      <c r="S7" s="20"/>
      <c r="T7" s="20"/>
      <c r="U7" s="20"/>
      <c r="V7" s="20"/>
      <c r="W7" s="20">
        <v>12685108</v>
      </c>
      <c r="X7" s="20">
        <v>19538360</v>
      </c>
      <c r="Y7" s="20">
        <v>-6853252</v>
      </c>
      <c r="Z7" s="21">
        <v>-35.075881496706991</v>
      </c>
      <c r="AA7" s="22">
        <v>26057320</v>
      </c>
    </row>
    <row r="8" spans="1:27" x14ac:dyDescent="0.25">
      <c r="A8" s="23" t="s">
        <v>36</v>
      </c>
      <c r="B8" s="17" t="s">
        <v>32</v>
      </c>
      <c r="C8" s="18">
        <v>85827</v>
      </c>
      <c r="D8" s="18"/>
      <c r="E8" s="19">
        <v>12350</v>
      </c>
      <c r="F8" s="20">
        <v>12350</v>
      </c>
      <c r="G8" s="20">
        <v>-43</v>
      </c>
      <c r="H8" s="20">
        <v>5064</v>
      </c>
      <c r="I8" s="20">
        <v>1364</v>
      </c>
      <c r="J8" s="20">
        <v>6385</v>
      </c>
      <c r="K8" s="20">
        <v>5880</v>
      </c>
      <c r="L8" s="20">
        <v>6801</v>
      </c>
      <c r="M8" s="20">
        <v>1955</v>
      </c>
      <c r="N8" s="20">
        <v>14636</v>
      </c>
      <c r="O8" s="20">
        <v>10340</v>
      </c>
      <c r="P8" s="20"/>
      <c r="Q8" s="20">
        <v>6816</v>
      </c>
      <c r="R8" s="20">
        <v>17156</v>
      </c>
      <c r="S8" s="20"/>
      <c r="T8" s="20"/>
      <c r="U8" s="20"/>
      <c r="V8" s="20"/>
      <c r="W8" s="20">
        <v>38177</v>
      </c>
      <c r="X8" s="20">
        <v>5302</v>
      </c>
      <c r="Y8" s="20">
        <v>32875</v>
      </c>
      <c r="Z8" s="21">
        <v>620.04903809883058</v>
      </c>
      <c r="AA8" s="22">
        <v>12350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-11980600</v>
      </c>
      <c r="F14" s="20">
        <v>-14257700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-10987227</v>
      </c>
      <c r="Y14" s="20">
        <v>10987227</v>
      </c>
      <c r="Z14" s="21">
        <v>-100</v>
      </c>
      <c r="AA14" s="22">
        <v>-14257700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1485812</v>
      </c>
      <c r="D17" s="26">
        <f>SUM(D6:D16)</f>
        <v>0</v>
      </c>
      <c r="E17" s="27">
        <f t="shared" si="0"/>
        <v>13755310</v>
      </c>
      <c r="F17" s="28">
        <f t="shared" si="0"/>
        <v>11811970</v>
      </c>
      <c r="G17" s="28">
        <f t="shared" si="0"/>
        <v>1234828</v>
      </c>
      <c r="H17" s="28">
        <f t="shared" si="0"/>
        <v>1260624</v>
      </c>
      <c r="I17" s="28">
        <f t="shared" si="0"/>
        <v>1337941</v>
      </c>
      <c r="J17" s="28">
        <f t="shared" si="0"/>
        <v>3833393</v>
      </c>
      <c r="K17" s="28">
        <f t="shared" si="0"/>
        <v>1431862</v>
      </c>
      <c r="L17" s="28">
        <f t="shared" si="0"/>
        <v>1528651</v>
      </c>
      <c r="M17" s="28">
        <f t="shared" si="0"/>
        <v>1321204</v>
      </c>
      <c r="N17" s="28">
        <f t="shared" si="0"/>
        <v>4281717</v>
      </c>
      <c r="O17" s="28">
        <f t="shared" si="0"/>
        <v>1462652</v>
      </c>
      <c r="P17" s="28">
        <f t="shared" si="0"/>
        <v>1651710</v>
      </c>
      <c r="Q17" s="28">
        <f t="shared" si="0"/>
        <v>1493813</v>
      </c>
      <c r="R17" s="28">
        <f t="shared" si="0"/>
        <v>4608175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12723285</v>
      </c>
      <c r="X17" s="28">
        <f t="shared" si="0"/>
        <v>8556435</v>
      </c>
      <c r="Y17" s="28">
        <f t="shared" si="0"/>
        <v>4166850</v>
      </c>
      <c r="Z17" s="29">
        <f>+IF(X17&lt;&gt;0,+(Y17/X17)*100,0)</f>
        <v>48.698435738715951</v>
      </c>
      <c r="AA17" s="30">
        <f>SUM(AA6:AA16)</f>
        <v>11811970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-12785845</v>
      </c>
      <c r="D26" s="18"/>
      <c r="E26" s="19">
        <v>-1610000</v>
      </c>
      <c r="F26" s="20">
        <v>-2136000</v>
      </c>
      <c r="G26" s="20">
        <v>-3048446</v>
      </c>
      <c r="H26" s="20"/>
      <c r="I26" s="20"/>
      <c r="J26" s="20">
        <v>-3048446</v>
      </c>
      <c r="K26" s="20"/>
      <c r="L26" s="20"/>
      <c r="M26" s="20"/>
      <c r="N26" s="20"/>
      <c r="O26" s="20"/>
      <c r="P26" s="20">
        <v>-345000</v>
      </c>
      <c r="Q26" s="20">
        <v>-20751</v>
      </c>
      <c r="R26" s="20">
        <v>-365751</v>
      </c>
      <c r="S26" s="20"/>
      <c r="T26" s="20"/>
      <c r="U26" s="20"/>
      <c r="V26" s="20"/>
      <c r="W26" s="20">
        <v>-3414197</v>
      </c>
      <c r="X26" s="20">
        <v>-1296000</v>
      </c>
      <c r="Y26" s="20">
        <v>-2118197</v>
      </c>
      <c r="Z26" s="21">
        <v>163.44112654320989</v>
      </c>
      <c r="AA26" s="22">
        <v>-2136000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-12785845</v>
      </c>
      <c r="D27" s="26">
        <f>SUM(D21:D26)</f>
        <v>0</v>
      </c>
      <c r="E27" s="27">
        <f t="shared" si="1"/>
        <v>-1610000</v>
      </c>
      <c r="F27" s="28">
        <f t="shared" si="1"/>
        <v>-2136000</v>
      </c>
      <c r="G27" s="28">
        <f t="shared" si="1"/>
        <v>-3048446</v>
      </c>
      <c r="H27" s="28">
        <f t="shared" si="1"/>
        <v>0</v>
      </c>
      <c r="I27" s="28">
        <f t="shared" si="1"/>
        <v>0</v>
      </c>
      <c r="J27" s="28">
        <f t="shared" si="1"/>
        <v>-3048446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-345000</v>
      </c>
      <c r="Q27" s="28">
        <f t="shared" si="1"/>
        <v>-20751</v>
      </c>
      <c r="R27" s="28">
        <f t="shared" si="1"/>
        <v>-365751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-3414197</v>
      </c>
      <c r="X27" s="28">
        <f t="shared" si="1"/>
        <v>-1296000</v>
      </c>
      <c r="Y27" s="28">
        <f t="shared" si="1"/>
        <v>-2118197</v>
      </c>
      <c r="Z27" s="29">
        <f>+IF(X27&lt;&gt;0,+(Y27/X27)*100,0)</f>
        <v>163.44112654320989</v>
      </c>
      <c r="AA27" s="30">
        <f>SUM(AA21:AA26)</f>
        <v>-2136000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-227560</v>
      </c>
      <c r="F35" s="20">
        <v>-227560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-227560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-227560</v>
      </c>
      <c r="F36" s="28">
        <f t="shared" si="2"/>
        <v>-227560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-227560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-11300033</v>
      </c>
      <c r="D38" s="32">
        <f>+D17+D27+D36</f>
        <v>0</v>
      </c>
      <c r="E38" s="33">
        <f t="shared" si="3"/>
        <v>11917750</v>
      </c>
      <c r="F38" s="2">
        <f t="shared" si="3"/>
        <v>9448410</v>
      </c>
      <c r="G38" s="2">
        <f t="shared" si="3"/>
        <v>-1813618</v>
      </c>
      <c r="H38" s="2">
        <f t="shared" si="3"/>
        <v>1260624</v>
      </c>
      <c r="I38" s="2">
        <f t="shared" si="3"/>
        <v>1337941</v>
      </c>
      <c r="J38" s="2">
        <f t="shared" si="3"/>
        <v>784947</v>
      </c>
      <c r="K38" s="2">
        <f t="shared" si="3"/>
        <v>1431862</v>
      </c>
      <c r="L38" s="2">
        <f t="shared" si="3"/>
        <v>1528651</v>
      </c>
      <c r="M38" s="2">
        <f t="shared" si="3"/>
        <v>1321204</v>
      </c>
      <c r="N38" s="2">
        <f t="shared" si="3"/>
        <v>4281717</v>
      </c>
      <c r="O38" s="2">
        <f t="shared" si="3"/>
        <v>1462652</v>
      </c>
      <c r="P38" s="2">
        <f t="shared" si="3"/>
        <v>1306710</v>
      </c>
      <c r="Q38" s="2">
        <f t="shared" si="3"/>
        <v>1473062</v>
      </c>
      <c r="R38" s="2">
        <f t="shared" si="3"/>
        <v>4242424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9309088</v>
      </c>
      <c r="X38" s="2">
        <f t="shared" si="3"/>
        <v>7260435</v>
      </c>
      <c r="Y38" s="2">
        <f t="shared" si="3"/>
        <v>2048653</v>
      </c>
      <c r="Z38" s="34">
        <f>+IF(X38&lt;&gt;0,+(Y38/X38)*100,0)</f>
        <v>28.216670213286115</v>
      </c>
      <c r="AA38" s="35">
        <f>+AA17+AA27+AA36</f>
        <v>9448410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-1813618</v>
      </c>
      <c r="I39" s="2">
        <f>+H40+I60</f>
        <v>-552994</v>
      </c>
      <c r="J39" s="2">
        <f>+G39</f>
        <v>0</v>
      </c>
      <c r="K39" s="2">
        <f>+I40+K60</f>
        <v>784947</v>
      </c>
      <c r="L39" s="2">
        <f>+K40+L60</f>
        <v>2216809</v>
      </c>
      <c r="M39" s="2">
        <f>+L40+M60</f>
        <v>3745460</v>
      </c>
      <c r="N39" s="2">
        <f>+K39</f>
        <v>784947</v>
      </c>
      <c r="O39" s="2">
        <f>+M40+O60</f>
        <v>5066664</v>
      </c>
      <c r="P39" s="2">
        <f>+O40+P60</f>
        <v>6529316</v>
      </c>
      <c r="Q39" s="2">
        <f>+P40+Q60</f>
        <v>7836026</v>
      </c>
      <c r="R39" s="2">
        <f>+O39</f>
        <v>5066664</v>
      </c>
      <c r="S39" s="2">
        <f>+Q40+S60</f>
        <v>9309088</v>
      </c>
      <c r="T39" s="2">
        <f>+S40+T60</f>
        <v>9309088</v>
      </c>
      <c r="U39" s="2">
        <f>+T40+U60</f>
        <v>9309088</v>
      </c>
      <c r="V39" s="2">
        <f>+S39</f>
        <v>9309088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-11300033</v>
      </c>
      <c r="D40" s="43">
        <f t="shared" ref="D40:AA40" si="4">+D38+D39</f>
        <v>0</v>
      </c>
      <c r="E40" s="44">
        <f t="shared" si="4"/>
        <v>11917750</v>
      </c>
      <c r="F40" s="45">
        <f t="shared" si="4"/>
        <v>9448410</v>
      </c>
      <c r="G40" s="45">
        <f t="shared" si="4"/>
        <v>-1813618</v>
      </c>
      <c r="H40" s="45">
        <f t="shared" si="4"/>
        <v>-552994</v>
      </c>
      <c r="I40" s="45">
        <f t="shared" si="4"/>
        <v>784947</v>
      </c>
      <c r="J40" s="45">
        <f>+I40</f>
        <v>784947</v>
      </c>
      <c r="K40" s="45">
        <f t="shared" si="4"/>
        <v>2216809</v>
      </c>
      <c r="L40" s="45">
        <f t="shared" si="4"/>
        <v>3745460</v>
      </c>
      <c r="M40" s="45">
        <f t="shared" si="4"/>
        <v>5066664</v>
      </c>
      <c r="N40" s="45">
        <f>+M40</f>
        <v>5066664</v>
      </c>
      <c r="O40" s="45">
        <f t="shared" si="4"/>
        <v>6529316</v>
      </c>
      <c r="P40" s="45">
        <f t="shared" si="4"/>
        <v>7836026</v>
      </c>
      <c r="Q40" s="45">
        <f t="shared" si="4"/>
        <v>9309088</v>
      </c>
      <c r="R40" s="45">
        <f>+Q40</f>
        <v>9309088</v>
      </c>
      <c r="S40" s="45">
        <f t="shared" si="4"/>
        <v>9309088</v>
      </c>
      <c r="T40" s="45">
        <f t="shared" si="4"/>
        <v>9309088</v>
      </c>
      <c r="U40" s="45">
        <f t="shared" si="4"/>
        <v>9309088</v>
      </c>
      <c r="V40" s="45">
        <f>+U40</f>
        <v>9309088</v>
      </c>
      <c r="W40" s="45">
        <f>+V40</f>
        <v>9309088</v>
      </c>
      <c r="X40" s="45">
        <f t="shared" si="4"/>
        <v>7260435</v>
      </c>
      <c r="Y40" s="45">
        <f t="shared" si="4"/>
        <v>2048653</v>
      </c>
      <c r="Z40" s="46">
        <f>+IF(X40&lt;&gt;0,+(Y40/X40)*100,0)</f>
        <v>28.216670213286115</v>
      </c>
      <c r="AA40" s="47">
        <f t="shared" si="4"/>
        <v>9448410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87601</v>
      </c>
      <c r="D7" s="18"/>
      <c r="E7" s="19">
        <v>20009647</v>
      </c>
      <c r="F7" s="20">
        <v>20009647</v>
      </c>
      <c r="G7" s="20">
        <v>7</v>
      </c>
      <c r="H7" s="20"/>
      <c r="I7" s="20">
        <v>9064</v>
      </c>
      <c r="J7" s="20">
        <v>9071</v>
      </c>
      <c r="K7" s="20">
        <v>13613</v>
      </c>
      <c r="L7" s="20">
        <v>12200</v>
      </c>
      <c r="M7" s="20">
        <v>1185</v>
      </c>
      <c r="N7" s="20">
        <v>26998</v>
      </c>
      <c r="O7" s="20"/>
      <c r="P7" s="20">
        <v>4532</v>
      </c>
      <c r="Q7" s="20">
        <v>4532</v>
      </c>
      <c r="R7" s="20">
        <v>9064</v>
      </c>
      <c r="S7" s="20"/>
      <c r="T7" s="20"/>
      <c r="U7" s="20"/>
      <c r="V7" s="20"/>
      <c r="W7" s="20">
        <v>45133</v>
      </c>
      <c r="X7" s="20">
        <v>15007230</v>
      </c>
      <c r="Y7" s="20">
        <v>-14962097</v>
      </c>
      <c r="Z7" s="21">
        <v>-99.69925829083715</v>
      </c>
      <c r="AA7" s="22">
        <v>20009647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>
        <v>5453</v>
      </c>
      <c r="I8" s="20"/>
      <c r="J8" s="20">
        <v>5453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5453</v>
      </c>
      <c r="X8" s="20">
        <v>37494</v>
      </c>
      <c r="Y8" s="20">
        <v>-32041</v>
      </c>
      <c r="Z8" s="21">
        <v>-85.456339681015621</v>
      </c>
      <c r="AA8" s="22">
        <v>50000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7896500</v>
      </c>
      <c r="F9" s="20">
        <v>7961717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5971275</v>
      </c>
      <c r="Y9" s="20">
        <v>-5971275</v>
      </c>
      <c r="Z9" s="21">
        <v>-100</v>
      </c>
      <c r="AA9" s="22">
        <v>7961717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434783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326079</v>
      </c>
      <c r="Y10" s="20">
        <v>-326079</v>
      </c>
      <c r="Z10" s="21">
        <v>-100</v>
      </c>
      <c r="AA10" s="22">
        <v>434783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482283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-1747940</v>
      </c>
      <c r="D14" s="18"/>
      <c r="E14" s="19">
        <v>-270745</v>
      </c>
      <c r="F14" s="20">
        <v>-270745</v>
      </c>
      <c r="G14" s="20"/>
      <c r="H14" s="20">
        <v>-174158</v>
      </c>
      <c r="I14" s="20">
        <v>-347660</v>
      </c>
      <c r="J14" s="20">
        <v>-521818</v>
      </c>
      <c r="K14" s="20">
        <v>-266067</v>
      </c>
      <c r="L14" s="20">
        <v>-125363</v>
      </c>
      <c r="M14" s="20">
        <v>-519927</v>
      </c>
      <c r="N14" s="20">
        <v>-911357</v>
      </c>
      <c r="O14" s="20">
        <v>-169903</v>
      </c>
      <c r="P14" s="20">
        <v>-237126</v>
      </c>
      <c r="Q14" s="20">
        <v>-95445</v>
      </c>
      <c r="R14" s="20">
        <v>-502474</v>
      </c>
      <c r="S14" s="20"/>
      <c r="T14" s="20"/>
      <c r="U14" s="20"/>
      <c r="V14" s="20"/>
      <c r="W14" s="20">
        <v>-1935649</v>
      </c>
      <c r="X14" s="20">
        <v>-203058</v>
      </c>
      <c r="Y14" s="20">
        <v>-1732591</v>
      </c>
      <c r="Z14" s="21">
        <v>853.24931792886764</v>
      </c>
      <c r="AA14" s="22">
        <v>-270745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-1660339</v>
      </c>
      <c r="D17" s="26">
        <f>SUM(D6:D16)</f>
        <v>0</v>
      </c>
      <c r="E17" s="27">
        <f t="shared" si="0"/>
        <v>28167685</v>
      </c>
      <c r="F17" s="28">
        <f t="shared" si="0"/>
        <v>28185402</v>
      </c>
      <c r="G17" s="28">
        <f t="shared" si="0"/>
        <v>7</v>
      </c>
      <c r="H17" s="28">
        <f t="shared" si="0"/>
        <v>-168705</v>
      </c>
      <c r="I17" s="28">
        <f t="shared" si="0"/>
        <v>-338596</v>
      </c>
      <c r="J17" s="28">
        <f t="shared" si="0"/>
        <v>-507294</v>
      </c>
      <c r="K17" s="28">
        <f t="shared" si="0"/>
        <v>-252454</v>
      </c>
      <c r="L17" s="28">
        <f t="shared" si="0"/>
        <v>-113163</v>
      </c>
      <c r="M17" s="28">
        <f t="shared" si="0"/>
        <v>-518742</v>
      </c>
      <c r="N17" s="28">
        <f t="shared" si="0"/>
        <v>-884359</v>
      </c>
      <c r="O17" s="28">
        <f t="shared" si="0"/>
        <v>-169903</v>
      </c>
      <c r="P17" s="28">
        <f t="shared" si="0"/>
        <v>-232594</v>
      </c>
      <c r="Q17" s="28">
        <f t="shared" si="0"/>
        <v>-90913</v>
      </c>
      <c r="R17" s="28">
        <f t="shared" si="0"/>
        <v>-493410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-1885063</v>
      </c>
      <c r="X17" s="28">
        <f t="shared" si="0"/>
        <v>21139020</v>
      </c>
      <c r="Y17" s="28">
        <f t="shared" si="0"/>
        <v>-23024083</v>
      </c>
      <c r="Z17" s="29">
        <f>+IF(X17&lt;&gt;0,+(Y17/X17)*100,0)</f>
        <v>-108.91745691143677</v>
      </c>
      <c r="AA17" s="30">
        <f>SUM(AA6:AA16)</f>
        <v>28185402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-7488638</v>
      </c>
      <c r="D26" s="18"/>
      <c r="E26" s="19">
        <v>-5963050</v>
      </c>
      <c r="F26" s="20">
        <v>-9492190</v>
      </c>
      <c r="G26" s="20"/>
      <c r="H26" s="20"/>
      <c r="I26" s="20"/>
      <c r="J26" s="20"/>
      <c r="K26" s="20">
        <v>-89430</v>
      </c>
      <c r="L26" s="20">
        <v>-211924</v>
      </c>
      <c r="M26" s="20">
        <v>-4376</v>
      </c>
      <c r="N26" s="20">
        <v>-305730</v>
      </c>
      <c r="O26" s="20">
        <v>-4376</v>
      </c>
      <c r="P26" s="20">
        <v>-995230</v>
      </c>
      <c r="Q26" s="20">
        <v>-148122</v>
      </c>
      <c r="R26" s="20">
        <v>-1147728</v>
      </c>
      <c r="S26" s="20"/>
      <c r="T26" s="20"/>
      <c r="U26" s="20"/>
      <c r="V26" s="20"/>
      <c r="W26" s="20">
        <v>-1453458</v>
      </c>
      <c r="X26" s="20">
        <v>-7119081</v>
      </c>
      <c r="Y26" s="20">
        <v>5665623</v>
      </c>
      <c r="Z26" s="21">
        <v>-79.583628841981152</v>
      </c>
      <c r="AA26" s="22">
        <v>-9492190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-7488638</v>
      </c>
      <c r="D27" s="26">
        <f>SUM(D21:D26)</f>
        <v>0</v>
      </c>
      <c r="E27" s="27">
        <f t="shared" si="1"/>
        <v>-5963050</v>
      </c>
      <c r="F27" s="28">
        <f t="shared" si="1"/>
        <v>-9492190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-89430</v>
      </c>
      <c r="L27" s="28">
        <f t="shared" si="1"/>
        <v>-211924</v>
      </c>
      <c r="M27" s="28">
        <f t="shared" si="1"/>
        <v>-4376</v>
      </c>
      <c r="N27" s="28">
        <f t="shared" si="1"/>
        <v>-305730</v>
      </c>
      <c r="O27" s="28">
        <f t="shared" si="1"/>
        <v>-4376</v>
      </c>
      <c r="P27" s="28">
        <f t="shared" si="1"/>
        <v>-995230</v>
      </c>
      <c r="Q27" s="28">
        <f t="shared" si="1"/>
        <v>-148122</v>
      </c>
      <c r="R27" s="28">
        <f t="shared" si="1"/>
        <v>-1147728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-1453458</v>
      </c>
      <c r="X27" s="28">
        <f t="shared" si="1"/>
        <v>-7119081</v>
      </c>
      <c r="Y27" s="28">
        <f t="shared" si="1"/>
        <v>5665623</v>
      </c>
      <c r="Z27" s="29">
        <f>+IF(X27&lt;&gt;0,+(Y27/X27)*100,0)</f>
        <v>-79.583628841981152</v>
      </c>
      <c r="AA27" s="30">
        <f>SUM(AA21:AA26)</f>
        <v>-9492190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-9148977</v>
      </c>
      <c r="D38" s="32">
        <f>+D17+D27+D36</f>
        <v>0</v>
      </c>
      <c r="E38" s="33">
        <f t="shared" si="3"/>
        <v>22204635</v>
      </c>
      <c r="F38" s="2">
        <f t="shared" si="3"/>
        <v>18693212</v>
      </c>
      <c r="G38" s="2">
        <f t="shared" si="3"/>
        <v>7</v>
      </c>
      <c r="H38" s="2">
        <f t="shared" si="3"/>
        <v>-168705</v>
      </c>
      <c r="I38" s="2">
        <f t="shared" si="3"/>
        <v>-338596</v>
      </c>
      <c r="J38" s="2">
        <f t="shared" si="3"/>
        <v>-507294</v>
      </c>
      <c r="K38" s="2">
        <f t="shared" si="3"/>
        <v>-341884</v>
      </c>
      <c r="L38" s="2">
        <f t="shared" si="3"/>
        <v>-325087</v>
      </c>
      <c r="M38" s="2">
        <f t="shared" si="3"/>
        <v>-523118</v>
      </c>
      <c r="N38" s="2">
        <f t="shared" si="3"/>
        <v>-1190089</v>
      </c>
      <c r="O38" s="2">
        <f t="shared" si="3"/>
        <v>-174279</v>
      </c>
      <c r="P38" s="2">
        <f t="shared" si="3"/>
        <v>-1227824</v>
      </c>
      <c r="Q38" s="2">
        <f t="shared" si="3"/>
        <v>-239035</v>
      </c>
      <c r="R38" s="2">
        <f t="shared" si="3"/>
        <v>-1641138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-3338521</v>
      </c>
      <c r="X38" s="2">
        <f t="shared" si="3"/>
        <v>14019939</v>
      </c>
      <c r="Y38" s="2">
        <f t="shared" si="3"/>
        <v>-17358460</v>
      </c>
      <c r="Z38" s="34">
        <f>+IF(X38&lt;&gt;0,+(Y38/X38)*100,0)</f>
        <v>-123.81266423484438</v>
      </c>
      <c r="AA38" s="35">
        <f>+AA17+AA27+AA36</f>
        <v>18693212</v>
      </c>
    </row>
    <row r="39" spans="1:27" x14ac:dyDescent="0.25">
      <c r="A39" s="23" t="s">
        <v>60</v>
      </c>
      <c r="B39" s="17"/>
      <c r="C39" s="32">
        <v>206069</v>
      </c>
      <c r="D39" s="32"/>
      <c r="E39" s="33"/>
      <c r="F39" s="2"/>
      <c r="G39" s="2"/>
      <c r="H39" s="2">
        <f>+G40+H60</f>
        <v>7</v>
      </c>
      <c r="I39" s="2">
        <f>+H40+I60</f>
        <v>-9111606</v>
      </c>
      <c r="J39" s="2">
        <f>+G39</f>
        <v>0</v>
      </c>
      <c r="K39" s="2">
        <f>+I40+K60</f>
        <v>-9450202</v>
      </c>
      <c r="L39" s="2">
        <f>+K40+L60</f>
        <v>-9792086</v>
      </c>
      <c r="M39" s="2">
        <f>+L40+M60</f>
        <v>-10117173</v>
      </c>
      <c r="N39" s="2">
        <f>+K39</f>
        <v>-9450202</v>
      </c>
      <c r="O39" s="2">
        <f>+M40+O60</f>
        <v>-10640291</v>
      </c>
      <c r="P39" s="2">
        <f>+O40+P60</f>
        <v>-10814570</v>
      </c>
      <c r="Q39" s="2">
        <f>+P40+Q60</f>
        <v>-12042394</v>
      </c>
      <c r="R39" s="2">
        <f>+O39</f>
        <v>-10640291</v>
      </c>
      <c r="S39" s="2">
        <f>+Q40+S60</f>
        <v>-12281429</v>
      </c>
      <c r="T39" s="2">
        <f>+S40+T60</f>
        <v>-12281429</v>
      </c>
      <c r="U39" s="2">
        <f>+T40+U60</f>
        <v>-12281429</v>
      </c>
      <c r="V39" s="2">
        <f>+S39</f>
        <v>-12281429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-8942908</v>
      </c>
      <c r="D40" s="43">
        <f t="shared" ref="D40:AA40" si="4">+D38+D39</f>
        <v>0</v>
      </c>
      <c r="E40" s="44">
        <f t="shared" si="4"/>
        <v>22204635</v>
      </c>
      <c r="F40" s="45">
        <f t="shared" si="4"/>
        <v>18693212</v>
      </c>
      <c r="G40" s="45">
        <f t="shared" si="4"/>
        <v>7</v>
      </c>
      <c r="H40" s="45">
        <f t="shared" si="4"/>
        <v>-168698</v>
      </c>
      <c r="I40" s="45">
        <f t="shared" si="4"/>
        <v>-9450202</v>
      </c>
      <c r="J40" s="45">
        <f>+I40</f>
        <v>-9450202</v>
      </c>
      <c r="K40" s="45">
        <f t="shared" si="4"/>
        <v>-9792086</v>
      </c>
      <c r="L40" s="45">
        <f t="shared" si="4"/>
        <v>-10117173</v>
      </c>
      <c r="M40" s="45">
        <f t="shared" si="4"/>
        <v>-10640291</v>
      </c>
      <c r="N40" s="45">
        <f>+M40</f>
        <v>-10640291</v>
      </c>
      <c r="O40" s="45">
        <f t="shared" si="4"/>
        <v>-10814570</v>
      </c>
      <c r="P40" s="45">
        <f t="shared" si="4"/>
        <v>-12042394</v>
      </c>
      <c r="Q40" s="45">
        <f t="shared" si="4"/>
        <v>-12281429</v>
      </c>
      <c r="R40" s="45">
        <f>+Q40</f>
        <v>-12281429</v>
      </c>
      <c r="S40" s="45">
        <f t="shared" si="4"/>
        <v>-12281429</v>
      </c>
      <c r="T40" s="45">
        <f t="shared" si="4"/>
        <v>-12281429</v>
      </c>
      <c r="U40" s="45">
        <f t="shared" si="4"/>
        <v>-12281429</v>
      </c>
      <c r="V40" s="45">
        <f>+U40</f>
        <v>-12281429</v>
      </c>
      <c r="W40" s="45">
        <f>+V40</f>
        <v>-12281429</v>
      </c>
      <c r="X40" s="45">
        <f t="shared" si="4"/>
        <v>14019939</v>
      </c>
      <c r="Y40" s="45">
        <f t="shared" si="4"/>
        <v>-17358460</v>
      </c>
      <c r="Z40" s="46">
        <f>+IF(X40&lt;&gt;0,+(Y40/X40)*100,0)</f>
        <v>-123.81266423484438</v>
      </c>
      <c r="AA40" s="47">
        <f t="shared" si="4"/>
        <v>18693212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-8942908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286389</v>
      </c>
      <c r="D7" s="18"/>
      <c r="E7" s="19">
        <v>8841176</v>
      </c>
      <c r="F7" s="20">
        <v>8841176</v>
      </c>
      <c r="G7" s="20">
        <v>20081</v>
      </c>
      <c r="H7" s="20">
        <v>23900</v>
      </c>
      <c r="I7" s="20">
        <v>29332</v>
      </c>
      <c r="J7" s="20">
        <v>73313</v>
      </c>
      <c r="K7" s="20">
        <v>32370</v>
      </c>
      <c r="L7" s="20">
        <v>25134</v>
      </c>
      <c r="M7" s="20">
        <v>25009</v>
      </c>
      <c r="N7" s="20">
        <v>82513</v>
      </c>
      <c r="O7" s="20">
        <v>23183</v>
      </c>
      <c r="P7" s="20">
        <v>32198</v>
      </c>
      <c r="Q7" s="20">
        <v>22336</v>
      </c>
      <c r="R7" s="20">
        <v>77717</v>
      </c>
      <c r="S7" s="20"/>
      <c r="T7" s="20"/>
      <c r="U7" s="20"/>
      <c r="V7" s="20"/>
      <c r="W7" s="20">
        <v>233543</v>
      </c>
      <c r="X7" s="20">
        <v>6630876</v>
      </c>
      <c r="Y7" s="20">
        <v>-6397333</v>
      </c>
      <c r="Z7" s="21">
        <v>-96.477946503599227</v>
      </c>
      <c r="AA7" s="22">
        <v>8841176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5341600</v>
      </c>
      <c r="F9" s="20">
        <v>5341600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5341600</v>
      </c>
      <c r="Y9" s="20">
        <v>-5341600</v>
      </c>
      <c r="Z9" s="21">
        <v>-100</v>
      </c>
      <c r="AA9" s="22">
        <v>5341600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-1333595</v>
      </c>
      <c r="D14" s="18"/>
      <c r="E14" s="19"/>
      <c r="F14" s="20"/>
      <c r="G14" s="20"/>
      <c r="H14" s="20">
        <v>-16264</v>
      </c>
      <c r="I14" s="20">
        <v>-138766</v>
      </c>
      <c r="J14" s="20">
        <v>-155030</v>
      </c>
      <c r="K14" s="20">
        <v>-403841</v>
      </c>
      <c r="L14" s="20">
        <v>-387820</v>
      </c>
      <c r="M14" s="20">
        <v>-292977</v>
      </c>
      <c r="N14" s="20">
        <v>-1084638</v>
      </c>
      <c r="O14" s="20">
        <v>-71800</v>
      </c>
      <c r="P14" s="20">
        <v>-1224</v>
      </c>
      <c r="Q14" s="20">
        <v>-237087</v>
      </c>
      <c r="R14" s="20">
        <v>-310111</v>
      </c>
      <c r="S14" s="20"/>
      <c r="T14" s="20"/>
      <c r="U14" s="20"/>
      <c r="V14" s="20"/>
      <c r="W14" s="20">
        <v>-1549779</v>
      </c>
      <c r="X14" s="20"/>
      <c r="Y14" s="20">
        <v>-1549779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-1047206</v>
      </c>
      <c r="D17" s="26">
        <f>SUM(D6:D16)</f>
        <v>0</v>
      </c>
      <c r="E17" s="27">
        <f t="shared" si="0"/>
        <v>14182776</v>
      </c>
      <c r="F17" s="28">
        <f t="shared" si="0"/>
        <v>14182776</v>
      </c>
      <c r="G17" s="28">
        <f t="shared" si="0"/>
        <v>20081</v>
      </c>
      <c r="H17" s="28">
        <f t="shared" si="0"/>
        <v>7636</v>
      </c>
      <c r="I17" s="28">
        <f t="shared" si="0"/>
        <v>-109434</v>
      </c>
      <c r="J17" s="28">
        <f t="shared" si="0"/>
        <v>-81717</v>
      </c>
      <c r="K17" s="28">
        <f t="shared" si="0"/>
        <v>-371471</v>
      </c>
      <c r="L17" s="28">
        <f t="shared" si="0"/>
        <v>-362686</v>
      </c>
      <c r="M17" s="28">
        <f t="shared" si="0"/>
        <v>-267968</v>
      </c>
      <c r="N17" s="28">
        <f t="shared" si="0"/>
        <v>-1002125</v>
      </c>
      <c r="O17" s="28">
        <f t="shared" si="0"/>
        <v>-48617</v>
      </c>
      <c r="P17" s="28">
        <f t="shared" si="0"/>
        <v>30974</v>
      </c>
      <c r="Q17" s="28">
        <f t="shared" si="0"/>
        <v>-214751</v>
      </c>
      <c r="R17" s="28">
        <f t="shared" si="0"/>
        <v>-232394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-1316236</v>
      </c>
      <c r="X17" s="28">
        <f t="shared" si="0"/>
        <v>11972476</v>
      </c>
      <c r="Y17" s="28">
        <f t="shared" si="0"/>
        <v>-13288712</v>
      </c>
      <c r="Z17" s="29">
        <f>+IF(X17&lt;&gt;0,+(Y17/X17)*100,0)</f>
        <v>-110.99384955960656</v>
      </c>
      <c r="AA17" s="30">
        <f>SUM(AA6:AA16)</f>
        <v>14182776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-6308539</v>
      </c>
      <c r="D26" s="18"/>
      <c r="E26" s="19">
        <v>-6808887</v>
      </c>
      <c r="F26" s="20">
        <v>-9008207</v>
      </c>
      <c r="G26" s="20"/>
      <c r="H26" s="20"/>
      <c r="I26" s="20"/>
      <c r="J26" s="20"/>
      <c r="K26" s="20">
        <v>-3212599</v>
      </c>
      <c r="L26" s="20">
        <v>-442042</v>
      </c>
      <c r="M26" s="20">
        <v>-1759140</v>
      </c>
      <c r="N26" s="20">
        <v>-5413781</v>
      </c>
      <c r="O26" s="20"/>
      <c r="P26" s="20">
        <v>-1211027</v>
      </c>
      <c r="Q26" s="20"/>
      <c r="R26" s="20">
        <v>-1211027</v>
      </c>
      <c r="S26" s="20"/>
      <c r="T26" s="20"/>
      <c r="U26" s="20"/>
      <c r="V26" s="20"/>
      <c r="W26" s="20">
        <v>-6624808</v>
      </c>
      <c r="X26" s="20">
        <v>-6756147</v>
      </c>
      <c r="Y26" s="20">
        <v>131339</v>
      </c>
      <c r="Z26" s="21">
        <v>-1.9439926336712332</v>
      </c>
      <c r="AA26" s="22">
        <v>-9008207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-6308539</v>
      </c>
      <c r="D27" s="26">
        <f>SUM(D21:D26)</f>
        <v>0</v>
      </c>
      <c r="E27" s="27">
        <f t="shared" si="1"/>
        <v>-6808887</v>
      </c>
      <c r="F27" s="28">
        <f t="shared" si="1"/>
        <v>-9008207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-3212599</v>
      </c>
      <c r="L27" s="28">
        <f t="shared" si="1"/>
        <v>-442042</v>
      </c>
      <c r="M27" s="28">
        <f t="shared" si="1"/>
        <v>-1759140</v>
      </c>
      <c r="N27" s="28">
        <f t="shared" si="1"/>
        <v>-5413781</v>
      </c>
      <c r="O27" s="28">
        <f t="shared" si="1"/>
        <v>0</v>
      </c>
      <c r="P27" s="28">
        <f t="shared" si="1"/>
        <v>-1211027</v>
      </c>
      <c r="Q27" s="28">
        <f t="shared" si="1"/>
        <v>0</v>
      </c>
      <c r="R27" s="28">
        <f t="shared" si="1"/>
        <v>-1211027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-6624808</v>
      </c>
      <c r="X27" s="28">
        <f t="shared" si="1"/>
        <v>-6756147</v>
      </c>
      <c r="Y27" s="28">
        <f t="shared" si="1"/>
        <v>131339</v>
      </c>
      <c r="Z27" s="29">
        <f>+IF(X27&lt;&gt;0,+(Y27/X27)*100,0)</f>
        <v>-1.9439926336712332</v>
      </c>
      <c r="AA27" s="30">
        <f>SUM(AA21:AA26)</f>
        <v>-9008207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-7355745</v>
      </c>
      <c r="D38" s="32">
        <f>+D17+D27+D36</f>
        <v>0</v>
      </c>
      <c r="E38" s="33">
        <f t="shared" si="3"/>
        <v>7373889</v>
      </c>
      <c r="F38" s="2">
        <f t="shared" si="3"/>
        <v>5174569</v>
      </c>
      <c r="G38" s="2">
        <f t="shared" si="3"/>
        <v>20081</v>
      </c>
      <c r="H38" s="2">
        <f t="shared" si="3"/>
        <v>7636</v>
      </c>
      <c r="I38" s="2">
        <f t="shared" si="3"/>
        <v>-109434</v>
      </c>
      <c r="J38" s="2">
        <f t="shared" si="3"/>
        <v>-81717</v>
      </c>
      <c r="K38" s="2">
        <f t="shared" si="3"/>
        <v>-3584070</v>
      </c>
      <c r="L38" s="2">
        <f t="shared" si="3"/>
        <v>-804728</v>
      </c>
      <c r="M38" s="2">
        <f t="shared" si="3"/>
        <v>-2027108</v>
      </c>
      <c r="N38" s="2">
        <f t="shared" si="3"/>
        <v>-6415906</v>
      </c>
      <c r="O38" s="2">
        <f t="shared" si="3"/>
        <v>-48617</v>
      </c>
      <c r="P38" s="2">
        <f t="shared" si="3"/>
        <v>-1180053</v>
      </c>
      <c r="Q38" s="2">
        <f t="shared" si="3"/>
        <v>-214751</v>
      </c>
      <c r="R38" s="2">
        <f t="shared" si="3"/>
        <v>-1443421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-7941044</v>
      </c>
      <c r="X38" s="2">
        <f t="shared" si="3"/>
        <v>5216329</v>
      </c>
      <c r="Y38" s="2">
        <f t="shared" si="3"/>
        <v>-13157373</v>
      </c>
      <c r="Z38" s="34">
        <f>+IF(X38&lt;&gt;0,+(Y38/X38)*100,0)</f>
        <v>-252.23433951347775</v>
      </c>
      <c r="AA38" s="35">
        <f>+AA17+AA27+AA36</f>
        <v>5174569</v>
      </c>
    </row>
    <row r="39" spans="1:27" x14ac:dyDescent="0.25">
      <c r="A39" s="23" t="s">
        <v>60</v>
      </c>
      <c r="B39" s="17"/>
      <c r="C39" s="32">
        <v>48225763</v>
      </c>
      <c r="D39" s="32"/>
      <c r="E39" s="33"/>
      <c r="F39" s="2"/>
      <c r="G39" s="2"/>
      <c r="H39" s="2">
        <f>+G40+H60</f>
        <v>20081</v>
      </c>
      <c r="I39" s="2">
        <f>+H40+I60</f>
        <v>27717</v>
      </c>
      <c r="J39" s="2">
        <f>+G39</f>
        <v>0</v>
      </c>
      <c r="K39" s="2">
        <f>+I40+K60</f>
        <v>40788300</v>
      </c>
      <c r="L39" s="2">
        <f>+K40+L60</f>
        <v>37204230</v>
      </c>
      <c r="M39" s="2">
        <f>+L40+M60</f>
        <v>36399502</v>
      </c>
      <c r="N39" s="2">
        <f>+K39</f>
        <v>40788300</v>
      </c>
      <c r="O39" s="2">
        <f>+M40+O60</f>
        <v>34372394</v>
      </c>
      <c r="P39" s="2">
        <f>+O40+P60</f>
        <v>34323777</v>
      </c>
      <c r="Q39" s="2">
        <f>+P40+Q60</f>
        <v>33143724</v>
      </c>
      <c r="R39" s="2">
        <f>+O39</f>
        <v>34372394</v>
      </c>
      <c r="S39" s="2">
        <f>+Q40+S60</f>
        <v>32928973</v>
      </c>
      <c r="T39" s="2">
        <f>+S40+T60</f>
        <v>32928973</v>
      </c>
      <c r="U39" s="2">
        <f>+T40+U60</f>
        <v>32928973</v>
      </c>
      <c r="V39" s="2">
        <f>+S39</f>
        <v>32928973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40870018</v>
      </c>
      <c r="D40" s="43">
        <f t="shared" ref="D40:AA40" si="4">+D38+D39</f>
        <v>0</v>
      </c>
      <c r="E40" s="44">
        <f t="shared" si="4"/>
        <v>7373889</v>
      </c>
      <c r="F40" s="45">
        <f t="shared" si="4"/>
        <v>5174569</v>
      </c>
      <c r="G40" s="45">
        <f t="shared" si="4"/>
        <v>20081</v>
      </c>
      <c r="H40" s="45">
        <f t="shared" si="4"/>
        <v>27717</v>
      </c>
      <c r="I40" s="45">
        <f t="shared" si="4"/>
        <v>-81717</v>
      </c>
      <c r="J40" s="45">
        <f>+I40</f>
        <v>-81717</v>
      </c>
      <c r="K40" s="45">
        <f t="shared" si="4"/>
        <v>37204230</v>
      </c>
      <c r="L40" s="45">
        <f t="shared" si="4"/>
        <v>36399502</v>
      </c>
      <c r="M40" s="45">
        <f t="shared" si="4"/>
        <v>34372394</v>
      </c>
      <c r="N40" s="45">
        <f>+M40</f>
        <v>34372394</v>
      </c>
      <c r="O40" s="45">
        <f t="shared" si="4"/>
        <v>34323777</v>
      </c>
      <c r="P40" s="45">
        <f t="shared" si="4"/>
        <v>33143724</v>
      </c>
      <c r="Q40" s="45">
        <f t="shared" si="4"/>
        <v>32928973</v>
      </c>
      <c r="R40" s="45">
        <f>+Q40</f>
        <v>32928973</v>
      </c>
      <c r="S40" s="45">
        <f t="shared" si="4"/>
        <v>32928973</v>
      </c>
      <c r="T40" s="45">
        <f t="shared" si="4"/>
        <v>32928973</v>
      </c>
      <c r="U40" s="45">
        <f t="shared" si="4"/>
        <v>32928973</v>
      </c>
      <c r="V40" s="45">
        <f>+U40</f>
        <v>32928973</v>
      </c>
      <c r="W40" s="45">
        <f>+V40</f>
        <v>32928973</v>
      </c>
      <c r="X40" s="45">
        <f t="shared" si="4"/>
        <v>5216329</v>
      </c>
      <c r="Y40" s="45">
        <f t="shared" si="4"/>
        <v>-13157373</v>
      </c>
      <c r="Z40" s="46">
        <f>+IF(X40&lt;&gt;0,+(Y40/X40)*100,0)</f>
        <v>-252.23433951347775</v>
      </c>
      <c r="AA40" s="47">
        <f t="shared" si="4"/>
        <v>5174569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40870017</v>
      </c>
      <c r="N60">
        <v>40870017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-489187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1255028</v>
      </c>
      <c r="D7" s="18"/>
      <c r="E7" s="19"/>
      <c r="F7" s="20"/>
      <c r="G7" s="20">
        <v>143368</v>
      </c>
      <c r="H7" s="20">
        <v>110783</v>
      </c>
      <c r="I7" s="20">
        <v>65391</v>
      </c>
      <c r="J7" s="20">
        <v>319542</v>
      </c>
      <c r="K7" s="20">
        <v>104609</v>
      </c>
      <c r="L7" s="20">
        <v>73565</v>
      </c>
      <c r="M7" s="20">
        <v>67043</v>
      </c>
      <c r="N7" s="20">
        <v>245217</v>
      </c>
      <c r="O7" s="20">
        <v>105044</v>
      </c>
      <c r="P7" s="20">
        <v>74304</v>
      </c>
      <c r="Q7" s="20">
        <v>82522</v>
      </c>
      <c r="R7" s="20">
        <v>261870</v>
      </c>
      <c r="S7" s="20"/>
      <c r="T7" s="20"/>
      <c r="U7" s="20"/>
      <c r="V7" s="20"/>
      <c r="W7" s="20">
        <v>826629</v>
      </c>
      <c r="X7" s="20"/>
      <c r="Y7" s="20">
        <v>826629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-11512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-1064301</v>
      </c>
      <c r="L14" s="20">
        <v>-1179262</v>
      </c>
      <c r="M14" s="20">
        <v>-1380230</v>
      </c>
      <c r="N14" s="20">
        <v>-3623793</v>
      </c>
      <c r="O14" s="20">
        <v>-1265734</v>
      </c>
      <c r="P14" s="20">
        <v>-1927071</v>
      </c>
      <c r="Q14" s="20">
        <v>-2392018</v>
      </c>
      <c r="R14" s="20">
        <v>-5584823</v>
      </c>
      <c r="S14" s="20"/>
      <c r="T14" s="20"/>
      <c r="U14" s="20"/>
      <c r="V14" s="20"/>
      <c r="W14" s="20">
        <v>-9208616</v>
      </c>
      <c r="X14" s="20"/>
      <c r="Y14" s="20">
        <v>-9208616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754329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143368</v>
      </c>
      <c r="H17" s="28">
        <f t="shared" si="0"/>
        <v>110783</v>
      </c>
      <c r="I17" s="28">
        <f t="shared" si="0"/>
        <v>65391</v>
      </c>
      <c r="J17" s="28">
        <f t="shared" si="0"/>
        <v>319542</v>
      </c>
      <c r="K17" s="28">
        <f t="shared" si="0"/>
        <v>-959692</v>
      </c>
      <c r="L17" s="28">
        <f t="shared" si="0"/>
        <v>-1105697</v>
      </c>
      <c r="M17" s="28">
        <f t="shared" si="0"/>
        <v>-1313187</v>
      </c>
      <c r="N17" s="28">
        <f t="shared" si="0"/>
        <v>-3378576</v>
      </c>
      <c r="O17" s="28">
        <f t="shared" si="0"/>
        <v>-1160690</v>
      </c>
      <c r="P17" s="28">
        <f t="shared" si="0"/>
        <v>-1852767</v>
      </c>
      <c r="Q17" s="28">
        <f t="shared" si="0"/>
        <v>-2309496</v>
      </c>
      <c r="R17" s="28">
        <f t="shared" si="0"/>
        <v>-5322953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-8381987</v>
      </c>
      <c r="X17" s="28">
        <f t="shared" si="0"/>
        <v>0</v>
      </c>
      <c r="Y17" s="28">
        <f t="shared" si="0"/>
        <v>-8381987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-34615539</v>
      </c>
      <c r="D26" s="18"/>
      <c r="E26" s="19"/>
      <c r="F26" s="20"/>
      <c r="G26" s="20">
        <v>-4825818</v>
      </c>
      <c r="H26" s="20">
        <v>-9162383</v>
      </c>
      <c r="I26" s="20">
        <v>-6894405</v>
      </c>
      <c r="J26" s="20">
        <v>-20882606</v>
      </c>
      <c r="K26" s="20">
        <v>-6443824</v>
      </c>
      <c r="L26" s="20">
        <v>-12841348</v>
      </c>
      <c r="M26" s="20">
        <v>-13043312</v>
      </c>
      <c r="N26" s="20">
        <v>-32328484</v>
      </c>
      <c r="O26" s="20">
        <v>-7574671</v>
      </c>
      <c r="P26" s="20">
        <v>-7817370</v>
      </c>
      <c r="Q26" s="20">
        <v>-8549909</v>
      </c>
      <c r="R26" s="20">
        <v>-23941950</v>
      </c>
      <c r="S26" s="20"/>
      <c r="T26" s="20"/>
      <c r="U26" s="20"/>
      <c r="V26" s="20"/>
      <c r="W26" s="20">
        <v>-77153040</v>
      </c>
      <c r="X26" s="20"/>
      <c r="Y26" s="20">
        <v>-77153040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-34615539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-4825818</v>
      </c>
      <c r="H27" s="28">
        <f t="shared" si="1"/>
        <v>-9162383</v>
      </c>
      <c r="I27" s="28">
        <f t="shared" si="1"/>
        <v>-6894405</v>
      </c>
      <c r="J27" s="28">
        <f t="shared" si="1"/>
        <v>-20882606</v>
      </c>
      <c r="K27" s="28">
        <f t="shared" si="1"/>
        <v>-6443824</v>
      </c>
      <c r="L27" s="28">
        <f t="shared" si="1"/>
        <v>-12841348</v>
      </c>
      <c r="M27" s="28">
        <f t="shared" si="1"/>
        <v>-13043312</v>
      </c>
      <c r="N27" s="28">
        <f t="shared" si="1"/>
        <v>-32328484</v>
      </c>
      <c r="O27" s="28">
        <f t="shared" si="1"/>
        <v>-7574671</v>
      </c>
      <c r="P27" s="28">
        <f t="shared" si="1"/>
        <v>-7817370</v>
      </c>
      <c r="Q27" s="28">
        <f t="shared" si="1"/>
        <v>-8549909</v>
      </c>
      <c r="R27" s="28">
        <f t="shared" si="1"/>
        <v>-23941950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-77153040</v>
      </c>
      <c r="X27" s="28">
        <f t="shared" si="1"/>
        <v>0</v>
      </c>
      <c r="Y27" s="28">
        <f t="shared" si="1"/>
        <v>-77153040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-2287525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-2287525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-36148735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-4682450</v>
      </c>
      <c r="H38" s="2">
        <f t="shared" si="3"/>
        <v>-9051600</v>
      </c>
      <c r="I38" s="2">
        <f t="shared" si="3"/>
        <v>-6829014</v>
      </c>
      <c r="J38" s="2">
        <f t="shared" si="3"/>
        <v>-20563064</v>
      </c>
      <c r="K38" s="2">
        <f t="shared" si="3"/>
        <v>-7403516</v>
      </c>
      <c r="L38" s="2">
        <f t="shared" si="3"/>
        <v>-13947045</v>
      </c>
      <c r="M38" s="2">
        <f t="shared" si="3"/>
        <v>-14356499</v>
      </c>
      <c r="N38" s="2">
        <f t="shared" si="3"/>
        <v>-35707060</v>
      </c>
      <c r="O38" s="2">
        <f t="shared" si="3"/>
        <v>-8735361</v>
      </c>
      <c r="P38" s="2">
        <f t="shared" si="3"/>
        <v>-9670137</v>
      </c>
      <c r="Q38" s="2">
        <f t="shared" si="3"/>
        <v>-10859405</v>
      </c>
      <c r="R38" s="2">
        <f t="shared" si="3"/>
        <v>-29264903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-85535027</v>
      </c>
      <c r="X38" s="2">
        <f t="shared" si="3"/>
        <v>0</v>
      </c>
      <c r="Y38" s="2">
        <f t="shared" si="3"/>
        <v>-85535027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-4682450</v>
      </c>
      <c r="I39" s="2">
        <f>+H40+I60</f>
        <v>-13734050</v>
      </c>
      <c r="J39" s="2">
        <f>+G39</f>
        <v>0</v>
      </c>
      <c r="K39" s="2">
        <f>+I40+K60</f>
        <v>-20563064</v>
      </c>
      <c r="L39" s="2">
        <f>+K40+L60</f>
        <v>-27966580</v>
      </c>
      <c r="M39" s="2">
        <f>+L40+M60</f>
        <v>-41913625</v>
      </c>
      <c r="N39" s="2">
        <f>+K39</f>
        <v>-20563064</v>
      </c>
      <c r="O39" s="2">
        <f>+M40+O60</f>
        <v>-56270124</v>
      </c>
      <c r="P39" s="2">
        <f>+O40+P60</f>
        <v>-65005485</v>
      </c>
      <c r="Q39" s="2">
        <f>+P40+Q60</f>
        <v>-74675622</v>
      </c>
      <c r="R39" s="2">
        <f>+O39</f>
        <v>-56270124</v>
      </c>
      <c r="S39" s="2">
        <f>+Q40+S60</f>
        <v>-85535027</v>
      </c>
      <c r="T39" s="2">
        <f>+S40+T60</f>
        <v>-85535027</v>
      </c>
      <c r="U39" s="2">
        <f>+T40+U60</f>
        <v>-85535027</v>
      </c>
      <c r="V39" s="2">
        <f>+S39</f>
        <v>-85535027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-36148735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-4682450</v>
      </c>
      <c r="H40" s="45">
        <f t="shared" si="4"/>
        <v>-13734050</v>
      </c>
      <c r="I40" s="45">
        <f t="shared" si="4"/>
        <v>-20563064</v>
      </c>
      <c r="J40" s="45">
        <f>+I40</f>
        <v>-20563064</v>
      </c>
      <c r="K40" s="45">
        <f t="shared" si="4"/>
        <v>-27966580</v>
      </c>
      <c r="L40" s="45">
        <f t="shared" si="4"/>
        <v>-41913625</v>
      </c>
      <c r="M40" s="45">
        <f t="shared" si="4"/>
        <v>-56270124</v>
      </c>
      <c r="N40" s="45">
        <f>+M40</f>
        <v>-56270124</v>
      </c>
      <c r="O40" s="45">
        <f t="shared" si="4"/>
        <v>-65005485</v>
      </c>
      <c r="P40" s="45">
        <f t="shared" si="4"/>
        <v>-74675622</v>
      </c>
      <c r="Q40" s="45">
        <f t="shared" si="4"/>
        <v>-85535027</v>
      </c>
      <c r="R40" s="45">
        <f>+Q40</f>
        <v>-85535027</v>
      </c>
      <c r="S40" s="45">
        <f t="shared" si="4"/>
        <v>-85535027</v>
      </c>
      <c r="T40" s="45">
        <f t="shared" si="4"/>
        <v>-85535027</v>
      </c>
      <c r="U40" s="45">
        <f t="shared" si="4"/>
        <v>-85535027</v>
      </c>
      <c r="V40" s="45">
        <f>+U40</f>
        <v>-85535027</v>
      </c>
      <c r="W40" s="45">
        <f>+V40</f>
        <v>-85535027</v>
      </c>
      <c r="X40" s="45">
        <f t="shared" si="4"/>
        <v>0</v>
      </c>
      <c r="Y40" s="45">
        <f t="shared" si="4"/>
        <v>-85535027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287</v>
      </c>
      <c r="H6" s="20"/>
      <c r="I6" s="20"/>
      <c r="J6" s="20">
        <v>287</v>
      </c>
      <c r="K6" s="20"/>
      <c r="L6" s="20"/>
      <c r="M6" s="20">
        <v>1686</v>
      </c>
      <c r="N6" s="20">
        <v>1686</v>
      </c>
      <c r="O6" s="20"/>
      <c r="P6" s="20">
        <v>128</v>
      </c>
      <c r="Q6" s="20"/>
      <c r="R6" s="20">
        <v>128</v>
      </c>
      <c r="S6" s="20"/>
      <c r="T6" s="20"/>
      <c r="U6" s="20"/>
      <c r="V6" s="20"/>
      <c r="W6" s="20">
        <v>2101</v>
      </c>
      <c r="X6" s="20"/>
      <c r="Y6" s="20">
        <v>2101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161510960</v>
      </c>
      <c r="F7" s="20">
        <v>161560400</v>
      </c>
      <c r="G7" s="20">
        <v>21309</v>
      </c>
      <c r="H7" s="20"/>
      <c r="I7" s="20"/>
      <c r="J7" s="20">
        <v>21309</v>
      </c>
      <c r="K7" s="20"/>
      <c r="L7" s="20"/>
      <c r="M7" s="20">
        <v>82838</v>
      </c>
      <c r="N7" s="20">
        <v>82838</v>
      </c>
      <c r="O7" s="20"/>
      <c r="P7" s="20">
        <v>43580</v>
      </c>
      <c r="Q7" s="20">
        <v>53787</v>
      </c>
      <c r="R7" s="20">
        <v>97367</v>
      </c>
      <c r="S7" s="20"/>
      <c r="T7" s="20"/>
      <c r="U7" s="20"/>
      <c r="V7" s="20"/>
      <c r="W7" s="20">
        <v>201514</v>
      </c>
      <c r="X7" s="20">
        <v>121170150</v>
      </c>
      <c r="Y7" s="20">
        <v>-120968636</v>
      </c>
      <c r="Z7" s="21">
        <v>-99.833693364248546</v>
      </c>
      <c r="AA7" s="22">
        <v>161560400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26500</v>
      </c>
      <c r="F8" s="20">
        <v>26500</v>
      </c>
      <c r="G8" s="20">
        <v>1202</v>
      </c>
      <c r="H8" s="20"/>
      <c r="I8" s="20">
        <v>601</v>
      </c>
      <c r="J8" s="20">
        <v>1803</v>
      </c>
      <c r="K8" s="20"/>
      <c r="L8" s="20"/>
      <c r="M8" s="20">
        <v>3432</v>
      </c>
      <c r="N8" s="20">
        <v>3432</v>
      </c>
      <c r="O8" s="20">
        <v>1202</v>
      </c>
      <c r="P8" s="20">
        <v>1025</v>
      </c>
      <c r="Q8" s="20">
        <v>1803</v>
      </c>
      <c r="R8" s="20">
        <v>4030</v>
      </c>
      <c r="S8" s="20"/>
      <c r="T8" s="20"/>
      <c r="U8" s="20"/>
      <c r="V8" s="20"/>
      <c r="W8" s="20">
        <v>9265</v>
      </c>
      <c r="X8" s="20">
        <v>20700</v>
      </c>
      <c r="Y8" s="20">
        <v>-11435</v>
      </c>
      <c r="Z8" s="21">
        <v>-55.24154589371981</v>
      </c>
      <c r="AA8" s="22">
        <v>26500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58544710</v>
      </c>
      <c r="F9" s="20">
        <v>58544710</v>
      </c>
      <c r="G9" s="20">
        <v>601</v>
      </c>
      <c r="H9" s="20"/>
      <c r="I9" s="20"/>
      <c r="J9" s="20">
        <v>601</v>
      </c>
      <c r="K9" s="20"/>
      <c r="L9" s="20"/>
      <c r="M9" s="20">
        <v>1202</v>
      </c>
      <c r="N9" s="20">
        <v>1202</v>
      </c>
      <c r="O9" s="20"/>
      <c r="P9" s="20">
        <v>493</v>
      </c>
      <c r="Q9" s="20"/>
      <c r="R9" s="20">
        <v>493</v>
      </c>
      <c r="S9" s="20"/>
      <c r="T9" s="20"/>
      <c r="U9" s="20"/>
      <c r="V9" s="20"/>
      <c r="W9" s="20">
        <v>2296</v>
      </c>
      <c r="X9" s="20">
        <v>43908300</v>
      </c>
      <c r="Y9" s="20">
        <v>-43906004</v>
      </c>
      <c r="Z9" s="21">
        <v>-99.994770920304362</v>
      </c>
      <c r="AA9" s="22">
        <v>58544710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-908524</v>
      </c>
      <c r="H14" s="20"/>
      <c r="I14" s="20">
        <v>-9748714</v>
      </c>
      <c r="J14" s="20">
        <v>-10657238</v>
      </c>
      <c r="K14" s="20">
        <v>-11168062</v>
      </c>
      <c r="L14" s="20">
        <v>-14822285</v>
      </c>
      <c r="M14" s="20">
        <v>-13497644</v>
      </c>
      <c r="N14" s="20">
        <v>-39487991</v>
      </c>
      <c r="O14" s="20">
        <v>-7689430</v>
      </c>
      <c r="P14" s="20">
        <v>-11772890</v>
      </c>
      <c r="Q14" s="20">
        <v>-6788786</v>
      </c>
      <c r="R14" s="20">
        <v>-26251106</v>
      </c>
      <c r="S14" s="20"/>
      <c r="T14" s="20"/>
      <c r="U14" s="20"/>
      <c r="V14" s="20"/>
      <c r="W14" s="20">
        <v>-76396335</v>
      </c>
      <c r="X14" s="20"/>
      <c r="Y14" s="20">
        <v>-76396335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220082170</v>
      </c>
      <c r="F17" s="28">
        <f t="shared" si="0"/>
        <v>220131610</v>
      </c>
      <c r="G17" s="28">
        <f t="shared" si="0"/>
        <v>-885125</v>
      </c>
      <c r="H17" s="28">
        <f t="shared" si="0"/>
        <v>0</v>
      </c>
      <c r="I17" s="28">
        <f t="shared" si="0"/>
        <v>-9748113</v>
      </c>
      <c r="J17" s="28">
        <f t="shared" si="0"/>
        <v>-10633238</v>
      </c>
      <c r="K17" s="28">
        <f t="shared" si="0"/>
        <v>-11168062</v>
      </c>
      <c r="L17" s="28">
        <f t="shared" si="0"/>
        <v>-14822285</v>
      </c>
      <c r="M17" s="28">
        <f t="shared" si="0"/>
        <v>-13408486</v>
      </c>
      <c r="N17" s="28">
        <f t="shared" si="0"/>
        <v>-39398833</v>
      </c>
      <c r="O17" s="28">
        <f t="shared" si="0"/>
        <v>-7688228</v>
      </c>
      <c r="P17" s="28">
        <f t="shared" si="0"/>
        <v>-11727664</v>
      </c>
      <c r="Q17" s="28">
        <f t="shared" si="0"/>
        <v>-6733196</v>
      </c>
      <c r="R17" s="28">
        <f t="shared" si="0"/>
        <v>-26149088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-76181159</v>
      </c>
      <c r="X17" s="28">
        <f t="shared" si="0"/>
        <v>165099150</v>
      </c>
      <c r="Y17" s="28">
        <f t="shared" si="0"/>
        <v>-241280309</v>
      </c>
      <c r="Z17" s="29">
        <f>+IF(X17&lt;&gt;0,+(Y17/X17)*100,0)</f>
        <v>-146.14267184295014</v>
      </c>
      <c r="AA17" s="30">
        <f>SUM(AA6:AA16)</f>
        <v>220131610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-1392109</v>
      </c>
      <c r="H26" s="20"/>
      <c r="I26" s="20">
        <v>-9997741</v>
      </c>
      <c r="J26" s="20">
        <v>-11389850</v>
      </c>
      <c r="K26" s="20">
        <v>-11569033</v>
      </c>
      <c r="L26" s="20">
        <v>-15295987</v>
      </c>
      <c r="M26" s="20">
        <v>-9714823</v>
      </c>
      <c r="N26" s="20">
        <v>-36579843</v>
      </c>
      <c r="O26" s="20">
        <v>-9623242</v>
      </c>
      <c r="P26" s="20">
        <v>-13637304</v>
      </c>
      <c r="Q26" s="20">
        <v>-17242765</v>
      </c>
      <c r="R26" s="20">
        <v>-40503311</v>
      </c>
      <c r="S26" s="20"/>
      <c r="T26" s="20"/>
      <c r="U26" s="20"/>
      <c r="V26" s="20"/>
      <c r="W26" s="20">
        <v>-88473004</v>
      </c>
      <c r="X26" s="20"/>
      <c r="Y26" s="20">
        <v>-88473004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-1392109</v>
      </c>
      <c r="H27" s="28">
        <f t="shared" si="1"/>
        <v>0</v>
      </c>
      <c r="I27" s="28">
        <f t="shared" si="1"/>
        <v>-9997741</v>
      </c>
      <c r="J27" s="28">
        <f t="shared" si="1"/>
        <v>-11389850</v>
      </c>
      <c r="K27" s="28">
        <f t="shared" si="1"/>
        <v>-11569033</v>
      </c>
      <c r="L27" s="28">
        <f t="shared" si="1"/>
        <v>-15295987</v>
      </c>
      <c r="M27" s="28">
        <f t="shared" si="1"/>
        <v>-9714823</v>
      </c>
      <c r="N27" s="28">
        <f t="shared" si="1"/>
        <v>-36579843</v>
      </c>
      <c r="O27" s="28">
        <f t="shared" si="1"/>
        <v>-9623242</v>
      </c>
      <c r="P27" s="28">
        <f t="shared" si="1"/>
        <v>-13637304</v>
      </c>
      <c r="Q27" s="28">
        <f t="shared" si="1"/>
        <v>-17242765</v>
      </c>
      <c r="R27" s="28">
        <f t="shared" si="1"/>
        <v>-40503311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-88473004</v>
      </c>
      <c r="X27" s="28">
        <f t="shared" si="1"/>
        <v>0</v>
      </c>
      <c r="Y27" s="28">
        <f t="shared" si="1"/>
        <v>-88473004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220082170</v>
      </c>
      <c r="F38" s="2">
        <f t="shared" si="3"/>
        <v>220131610</v>
      </c>
      <c r="G38" s="2">
        <f t="shared" si="3"/>
        <v>-2277234</v>
      </c>
      <c r="H38" s="2">
        <f t="shared" si="3"/>
        <v>0</v>
      </c>
      <c r="I38" s="2">
        <f t="shared" si="3"/>
        <v>-19745854</v>
      </c>
      <c r="J38" s="2">
        <f t="shared" si="3"/>
        <v>-22023088</v>
      </c>
      <c r="K38" s="2">
        <f t="shared" si="3"/>
        <v>-22737095</v>
      </c>
      <c r="L38" s="2">
        <f t="shared" si="3"/>
        <v>-30118272</v>
      </c>
      <c r="M38" s="2">
        <f t="shared" si="3"/>
        <v>-23123309</v>
      </c>
      <c r="N38" s="2">
        <f t="shared" si="3"/>
        <v>-75978676</v>
      </c>
      <c r="O38" s="2">
        <f t="shared" si="3"/>
        <v>-17311470</v>
      </c>
      <c r="P38" s="2">
        <f t="shared" si="3"/>
        <v>-25364968</v>
      </c>
      <c r="Q38" s="2">
        <f t="shared" si="3"/>
        <v>-23975961</v>
      </c>
      <c r="R38" s="2">
        <f t="shared" si="3"/>
        <v>-66652399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-164654163</v>
      </c>
      <c r="X38" s="2">
        <f t="shared" si="3"/>
        <v>165099150</v>
      </c>
      <c r="Y38" s="2">
        <f t="shared" si="3"/>
        <v>-329753313</v>
      </c>
      <c r="Z38" s="34">
        <f>+IF(X38&lt;&gt;0,+(Y38/X38)*100,0)</f>
        <v>-199.73047287039333</v>
      </c>
      <c r="AA38" s="35">
        <f>+AA17+AA27+AA36</f>
        <v>220131610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-2277234</v>
      </c>
      <c r="I39" s="2">
        <f>+H40+I60</f>
        <v>-2277234</v>
      </c>
      <c r="J39" s="2">
        <f>+G39</f>
        <v>0</v>
      </c>
      <c r="K39" s="2">
        <f>+I40+K60</f>
        <v>-22023088</v>
      </c>
      <c r="L39" s="2">
        <f>+K40+L60</f>
        <v>-44760183</v>
      </c>
      <c r="M39" s="2">
        <f>+L40+M60</f>
        <v>-74878455</v>
      </c>
      <c r="N39" s="2">
        <f>+K39</f>
        <v>-22023088</v>
      </c>
      <c r="O39" s="2">
        <f>+M40+O60</f>
        <v>-98001764</v>
      </c>
      <c r="P39" s="2">
        <f>+O40+P60</f>
        <v>-115313234</v>
      </c>
      <c r="Q39" s="2">
        <f>+P40+Q60</f>
        <v>-140678202</v>
      </c>
      <c r="R39" s="2">
        <f>+O39</f>
        <v>-98001764</v>
      </c>
      <c r="S39" s="2">
        <f>+Q40+S60</f>
        <v>-164654163</v>
      </c>
      <c r="T39" s="2">
        <f>+S40+T60</f>
        <v>-164654163</v>
      </c>
      <c r="U39" s="2">
        <f>+T40+U60</f>
        <v>-164654163</v>
      </c>
      <c r="V39" s="2">
        <f>+S39</f>
        <v>-164654163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220082170</v>
      </c>
      <c r="F40" s="45">
        <f t="shared" si="4"/>
        <v>220131610</v>
      </c>
      <c r="G40" s="45">
        <f t="shared" si="4"/>
        <v>-2277234</v>
      </c>
      <c r="H40" s="45">
        <f t="shared" si="4"/>
        <v>-2277234</v>
      </c>
      <c r="I40" s="45">
        <f t="shared" si="4"/>
        <v>-22023088</v>
      </c>
      <c r="J40" s="45">
        <f>+I40</f>
        <v>-22023088</v>
      </c>
      <c r="K40" s="45">
        <f t="shared" si="4"/>
        <v>-44760183</v>
      </c>
      <c r="L40" s="45">
        <f t="shared" si="4"/>
        <v>-74878455</v>
      </c>
      <c r="M40" s="45">
        <f t="shared" si="4"/>
        <v>-98001764</v>
      </c>
      <c r="N40" s="45">
        <f>+M40</f>
        <v>-98001764</v>
      </c>
      <c r="O40" s="45">
        <f t="shared" si="4"/>
        <v>-115313234</v>
      </c>
      <c r="P40" s="45">
        <f t="shared" si="4"/>
        <v>-140678202</v>
      </c>
      <c r="Q40" s="45">
        <f t="shared" si="4"/>
        <v>-164654163</v>
      </c>
      <c r="R40" s="45">
        <f>+Q40</f>
        <v>-164654163</v>
      </c>
      <c r="S40" s="45">
        <f t="shared" si="4"/>
        <v>-164654163</v>
      </c>
      <c r="T40" s="45">
        <f t="shared" si="4"/>
        <v>-164654163</v>
      </c>
      <c r="U40" s="45">
        <f t="shared" si="4"/>
        <v>-164654163</v>
      </c>
      <c r="V40" s="45">
        <f>+U40</f>
        <v>-164654163</v>
      </c>
      <c r="W40" s="45">
        <f>+V40</f>
        <v>-164654163</v>
      </c>
      <c r="X40" s="45">
        <f t="shared" si="4"/>
        <v>165099150</v>
      </c>
      <c r="Y40" s="45">
        <f t="shared" si="4"/>
        <v>-329753313</v>
      </c>
      <c r="Z40" s="46">
        <f>+IF(X40&lt;&gt;0,+(Y40/X40)*100,0)</f>
        <v>-199.73047287039333</v>
      </c>
      <c r="AA40" s="47">
        <f t="shared" si="4"/>
        <v>220131610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4489</v>
      </c>
      <c r="D7" s="18"/>
      <c r="E7" s="19"/>
      <c r="F7" s="20"/>
      <c r="G7" s="20"/>
      <c r="H7" s="20"/>
      <c r="I7" s="20"/>
      <c r="J7" s="20"/>
      <c r="K7" s="20">
        <v>847</v>
      </c>
      <c r="L7" s="20">
        <v>446</v>
      </c>
      <c r="M7" s="20">
        <v>446</v>
      </c>
      <c r="N7" s="20">
        <v>1739</v>
      </c>
      <c r="O7" s="20">
        <v>1746</v>
      </c>
      <c r="P7" s="20"/>
      <c r="Q7" s="20">
        <v>522</v>
      </c>
      <c r="R7" s="20">
        <v>2268</v>
      </c>
      <c r="S7" s="20"/>
      <c r="T7" s="20"/>
      <c r="U7" s="20"/>
      <c r="V7" s="20"/>
      <c r="W7" s="20">
        <v>4007</v>
      </c>
      <c r="X7" s="20"/>
      <c r="Y7" s="20">
        <v>4007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-3218052</v>
      </c>
      <c r="D14" s="18"/>
      <c r="E14" s="19"/>
      <c r="F14" s="20"/>
      <c r="G14" s="20">
        <v>-28057</v>
      </c>
      <c r="H14" s="20">
        <v>-112126</v>
      </c>
      <c r="I14" s="20">
        <v>-428899</v>
      </c>
      <c r="J14" s="20">
        <v>-569082</v>
      </c>
      <c r="K14" s="20">
        <v>-398569</v>
      </c>
      <c r="L14" s="20">
        <v>-197735</v>
      </c>
      <c r="M14" s="20">
        <v>-117461</v>
      </c>
      <c r="N14" s="20">
        <v>-713765</v>
      </c>
      <c r="O14" s="20">
        <v>-285625</v>
      </c>
      <c r="P14" s="20">
        <v>-119050</v>
      </c>
      <c r="Q14" s="20">
        <v>-93158</v>
      </c>
      <c r="R14" s="20">
        <v>-497833</v>
      </c>
      <c r="S14" s="20"/>
      <c r="T14" s="20"/>
      <c r="U14" s="20"/>
      <c r="V14" s="20"/>
      <c r="W14" s="20">
        <v>-1780680</v>
      </c>
      <c r="X14" s="20"/>
      <c r="Y14" s="20">
        <v>-1780680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-3213563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-28057</v>
      </c>
      <c r="H17" s="28">
        <f t="shared" si="0"/>
        <v>-112126</v>
      </c>
      <c r="I17" s="28">
        <f t="shared" si="0"/>
        <v>-428899</v>
      </c>
      <c r="J17" s="28">
        <f t="shared" si="0"/>
        <v>-569082</v>
      </c>
      <c r="K17" s="28">
        <f t="shared" si="0"/>
        <v>-397722</v>
      </c>
      <c r="L17" s="28">
        <f t="shared" si="0"/>
        <v>-197289</v>
      </c>
      <c r="M17" s="28">
        <f t="shared" si="0"/>
        <v>-117015</v>
      </c>
      <c r="N17" s="28">
        <f t="shared" si="0"/>
        <v>-712026</v>
      </c>
      <c r="O17" s="28">
        <f t="shared" si="0"/>
        <v>-283879</v>
      </c>
      <c r="P17" s="28">
        <f t="shared" si="0"/>
        <v>-119050</v>
      </c>
      <c r="Q17" s="28">
        <f t="shared" si="0"/>
        <v>-92636</v>
      </c>
      <c r="R17" s="28">
        <f t="shared" si="0"/>
        <v>-495565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-1776673</v>
      </c>
      <c r="X17" s="28">
        <f t="shared" si="0"/>
        <v>0</v>
      </c>
      <c r="Y17" s="28">
        <f t="shared" si="0"/>
        <v>-1776673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-1061035</v>
      </c>
      <c r="D26" s="18"/>
      <c r="E26" s="19"/>
      <c r="F26" s="20"/>
      <c r="G26" s="20"/>
      <c r="H26" s="20">
        <v>-13589</v>
      </c>
      <c r="I26" s="20">
        <v>-36438</v>
      </c>
      <c r="J26" s="20">
        <v>-50027</v>
      </c>
      <c r="K26" s="20">
        <v>-32006</v>
      </c>
      <c r="L26" s="20"/>
      <c r="M26" s="20">
        <v>-349439</v>
      </c>
      <c r="N26" s="20">
        <v>-381445</v>
      </c>
      <c r="O26" s="20"/>
      <c r="P26" s="20"/>
      <c r="Q26" s="20">
        <v>-18037</v>
      </c>
      <c r="R26" s="20">
        <v>-18037</v>
      </c>
      <c r="S26" s="20"/>
      <c r="T26" s="20"/>
      <c r="U26" s="20"/>
      <c r="V26" s="20"/>
      <c r="W26" s="20">
        <v>-449509</v>
      </c>
      <c r="X26" s="20"/>
      <c r="Y26" s="20">
        <v>-449509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-1061035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-13589</v>
      </c>
      <c r="I27" s="28">
        <f t="shared" si="1"/>
        <v>-36438</v>
      </c>
      <c r="J27" s="28">
        <f t="shared" si="1"/>
        <v>-50027</v>
      </c>
      <c r="K27" s="28">
        <f t="shared" si="1"/>
        <v>-32006</v>
      </c>
      <c r="L27" s="28">
        <f t="shared" si="1"/>
        <v>0</v>
      </c>
      <c r="M27" s="28">
        <f t="shared" si="1"/>
        <v>-349439</v>
      </c>
      <c r="N27" s="28">
        <f t="shared" si="1"/>
        <v>-381445</v>
      </c>
      <c r="O27" s="28">
        <f t="shared" si="1"/>
        <v>0</v>
      </c>
      <c r="P27" s="28">
        <f t="shared" si="1"/>
        <v>0</v>
      </c>
      <c r="Q27" s="28">
        <f t="shared" si="1"/>
        <v>-18037</v>
      </c>
      <c r="R27" s="28">
        <f t="shared" si="1"/>
        <v>-18037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-449509</v>
      </c>
      <c r="X27" s="28">
        <f t="shared" si="1"/>
        <v>0</v>
      </c>
      <c r="Y27" s="28">
        <f t="shared" si="1"/>
        <v>-449509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-4274598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-28057</v>
      </c>
      <c r="H38" s="2">
        <f t="shared" si="3"/>
        <v>-125715</v>
      </c>
      <c r="I38" s="2">
        <f t="shared" si="3"/>
        <v>-465337</v>
      </c>
      <c r="J38" s="2">
        <f t="shared" si="3"/>
        <v>-619109</v>
      </c>
      <c r="K38" s="2">
        <f t="shared" si="3"/>
        <v>-429728</v>
      </c>
      <c r="L38" s="2">
        <f t="shared" si="3"/>
        <v>-197289</v>
      </c>
      <c r="M38" s="2">
        <f t="shared" si="3"/>
        <v>-466454</v>
      </c>
      <c r="N38" s="2">
        <f t="shared" si="3"/>
        <v>-1093471</v>
      </c>
      <c r="O38" s="2">
        <f t="shared" si="3"/>
        <v>-283879</v>
      </c>
      <c r="P38" s="2">
        <f t="shared" si="3"/>
        <v>-119050</v>
      </c>
      <c r="Q38" s="2">
        <f t="shared" si="3"/>
        <v>-110673</v>
      </c>
      <c r="R38" s="2">
        <f t="shared" si="3"/>
        <v>-513602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-2226182</v>
      </c>
      <c r="X38" s="2">
        <f t="shared" si="3"/>
        <v>0</v>
      </c>
      <c r="Y38" s="2">
        <f t="shared" si="3"/>
        <v>-2226182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-28057</v>
      </c>
      <c r="I39" s="2">
        <f>+H40+I60</f>
        <v>-153772</v>
      </c>
      <c r="J39" s="2">
        <f>+G39</f>
        <v>0</v>
      </c>
      <c r="K39" s="2">
        <f>+I40+K60</f>
        <v>-619109</v>
      </c>
      <c r="L39" s="2">
        <f>+K40+L60</f>
        <v>-1048837</v>
      </c>
      <c r="M39" s="2">
        <f>+L40+M60</f>
        <v>-1246126</v>
      </c>
      <c r="N39" s="2">
        <f>+K39</f>
        <v>-619109</v>
      </c>
      <c r="O39" s="2">
        <f>+M40+O60</f>
        <v>-1712580</v>
      </c>
      <c r="P39" s="2">
        <f>+O40+P60</f>
        <v>-1996459</v>
      </c>
      <c r="Q39" s="2">
        <f>+P40+Q60</f>
        <v>-2115509</v>
      </c>
      <c r="R39" s="2">
        <f>+O39</f>
        <v>-1712580</v>
      </c>
      <c r="S39" s="2">
        <f>+Q40+S60</f>
        <v>-2226182</v>
      </c>
      <c r="T39" s="2">
        <f>+S40+T60</f>
        <v>-2226182</v>
      </c>
      <c r="U39" s="2">
        <f>+T40+U60</f>
        <v>-2226182</v>
      </c>
      <c r="V39" s="2">
        <f>+S39</f>
        <v>-2226182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-4274598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-28057</v>
      </c>
      <c r="H40" s="45">
        <f t="shared" si="4"/>
        <v>-153772</v>
      </c>
      <c r="I40" s="45">
        <f t="shared" si="4"/>
        <v>-619109</v>
      </c>
      <c r="J40" s="45">
        <f>+I40</f>
        <v>-619109</v>
      </c>
      <c r="K40" s="45">
        <f t="shared" si="4"/>
        <v>-1048837</v>
      </c>
      <c r="L40" s="45">
        <f t="shared" si="4"/>
        <v>-1246126</v>
      </c>
      <c r="M40" s="45">
        <f t="shared" si="4"/>
        <v>-1712580</v>
      </c>
      <c r="N40" s="45">
        <f>+M40</f>
        <v>-1712580</v>
      </c>
      <c r="O40" s="45">
        <f t="shared" si="4"/>
        <v>-1996459</v>
      </c>
      <c r="P40" s="45">
        <f t="shared" si="4"/>
        <v>-2115509</v>
      </c>
      <c r="Q40" s="45">
        <f t="shared" si="4"/>
        <v>-2226182</v>
      </c>
      <c r="R40" s="45">
        <f>+Q40</f>
        <v>-2226182</v>
      </c>
      <c r="S40" s="45">
        <f t="shared" si="4"/>
        <v>-2226182</v>
      </c>
      <c r="T40" s="45">
        <f t="shared" si="4"/>
        <v>-2226182</v>
      </c>
      <c r="U40" s="45">
        <f t="shared" si="4"/>
        <v>-2226182</v>
      </c>
      <c r="V40" s="45">
        <f>+U40</f>
        <v>-2226182</v>
      </c>
      <c r="W40" s="45">
        <f>+V40</f>
        <v>-2226182</v>
      </c>
      <c r="X40" s="45">
        <f t="shared" si="4"/>
        <v>0</v>
      </c>
      <c r="Y40" s="45">
        <f t="shared" si="4"/>
        <v>-2226182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69897006</v>
      </c>
      <c r="F7" s="20">
        <v>69897006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52422750</v>
      </c>
      <c r="Y7" s="20">
        <v>-52422750</v>
      </c>
      <c r="Z7" s="21">
        <v>-100</v>
      </c>
      <c r="AA7" s="22">
        <v>69897006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11344639</v>
      </c>
      <c r="F9" s="20">
        <v>11344639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11344639</v>
      </c>
      <c r="Y9" s="20">
        <v>-11344639</v>
      </c>
      <c r="Z9" s="21">
        <v>-100</v>
      </c>
      <c r="AA9" s="22">
        <v>11344639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-5052450</v>
      </c>
      <c r="D14" s="18"/>
      <c r="E14" s="19"/>
      <c r="F14" s="20"/>
      <c r="G14" s="20">
        <v>-2887</v>
      </c>
      <c r="H14" s="20">
        <v>17402</v>
      </c>
      <c r="I14" s="20">
        <v>186332</v>
      </c>
      <c r="J14" s="20">
        <v>200847</v>
      </c>
      <c r="K14" s="20">
        <v>104081</v>
      </c>
      <c r="L14" s="20">
        <v>32280</v>
      </c>
      <c r="M14" s="20">
        <v>-172108</v>
      </c>
      <c r="N14" s="20">
        <v>-35747</v>
      </c>
      <c r="O14" s="20">
        <v>261433</v>
      </c>
      <c r="P14" s="20">
        <v>260815</v>
      </c>
      <c r="Q14" s="20">
        <v>-624997</v>
      </c>
      <c r="R14" s="20">
        <v>-102749</v>
      </c>
      <c r="S14" s="20"/>
      <c r="T14" s="20"/>
      <c r="U14" s="20"/>
      <c r="V14" s="20"/>
      <c r="W14" s="20">
        <v>62351</v>
      </c>
      <c r="X14" s="20"/>
      <c r="Y14" s="20">
        <v>62351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-1879746</v>
      </c>
      <c r="F15" s="20">
        <v>-1879746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-1409805</v>
      </c>
      <c r="Y15" s="20">
        <v>1409805</v>
      </c>
      <c r="Z15" s="21">
        <v>-100</v>
      </c>
      <c r="AA15" s="22">
        <v>-1879746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-5052450</v>
      </c>
      <c r="D17" s="26">
        <f>SUM(D6:D16)</f>
        <v>0</v>
      </c>
      <c r="E17" s="27">
        <f t="shared" si="0"/>
        <v>79361899</v>
      </c>
      <c r="F17" s="28">
        <f t="shared" si="0"/>
        <v>79361899</v>
      </c>
      <c r="G17" s="28">
        <f t="shared" si="0"/>
        <v>-2887</v>
      </c>
      <c r="H17" s="28">
        <f t="shared" si="0"/>
        <v>17402</v>
      </c>
      <c r="I17" s="28">
        <f t="shared" si="0"/>
        <v>186332</v>
      </c>
      <c r="J17" s="28">
        <f t="shared" si="0"/>
        <v>200847</v>
      </c>
      <c r="K17" s="28">
        <f t="shared" si="0"/>
        <v>104081</v>
      </c>
      <c r="L17" s="28">
        <f t="shared" si="0"/>
        <v>32280</v>
      </c>
      <c r="M17" s="28">
        <f t="shared" si="0"/>
        <v>-172108</v>
      </c>
      <c r="N17" s="28">
        <f t="shared" si="0"/>
        <v>-35747</v>
      </c>
      <c r="O17" s="28">
        <f t="shared" si="0"/>
        <v>261433</v>
      </c>
      <c r="P17" s="28">
        <f t="shared" si="0"/>
        <v>260815</v>
      </c>
      <c r="Q17" s="28">
        <f t="shared" si="0"/>
        <v>-624997</v>
      </c>
      <c r="R17" s="28">
        <f t="shared" si="0"/>
        <v>-102749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62351</v>
      </c>
      <c r="X17" s="28">
        <f t="shared" si="0"/>
        <v>62357584</v>
      </c>
      <c r="Y17" s="28">
        <f t="shared" si="0"/>
        <v>-62295233</v>
      </c>
      <c r="Z17" s="29">
        <f>+IF(X17&lt;&gt;0,+(Y17/X17)*100,0)</f>
        <v>-99.900010558459101</v>
      </c>
      <c r="AA17" s="30">
        <f>SUM(AA6:AA16)</f>
        <v>79361899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-13510319</v>
      </c>
      <c r="D26" s="18"/>
      <c r="E26" s="19">
        <v>-17896452</v>
      </c>
      <c r="F26" s="20">
        <v>-17989557</v>
      </c>
      <c r="G26" s="20">
        <v>-1822565</v>
      </c>
      <c r="H26" s="20"/>
      <c r="I26" s="20">
        <v>-523053</v>
      </c>
      <c r="J26" s="20">
        <v>-2345618</v>
      </c>
      <c r="K26" s="20">
        <v>-1215445</v>
      </c>
      <c r="L26" s="20"/>
      <c r="M26" s="20">
        <v>-2740654</v>
      </c>
      <c r="N26" s="20">
        <v>-3956099</v>
      </c>
      <c r="O26" s="20"/>
      <c r="P26" s="20">
        <v>-7450</v>
      </c>
      <c r="Q26" s="20">
        <v>-674276</v>
      </c>
      <c r="R26" s="20">
        <v>-681726</v>
      </c>
      <c r="S26" s="20"/>
      <c r="T26" s="20"/>
      <c r="U26" s="20"/>
      <c r="V26" s="20"/>
      <c r="W26" s="20">
        <v>-6983443</v>
      </c>
      <c r="X26" s="20">
        <v>-13492134</v>
      </c>
      <c r="Y26" s="20">
        <v>6508691</v>
      </c>
      <c r="Z26" s="21">
        <v>-48.240634135415497</v>
      </c>
      <c r="AA26" s="22">
        <v>-17989557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-13510319</v>
      </c>
      <c r="D27" s="26">
        <f>SUM(D21:D26)</f>
        <v>0</v>
      </c>
      <c r="E27" s="27">
        <f t="shared" si="1"/>
        <v>-17896452</v>
      </c>
      <c r="F27" s="28">
        <f t="shared" si="1"/>
        <v>-17989557</v>
      </c>
      <c r="G27" s="28">
        <f t="shared" si="1"/>
        <v>-1822565</v>
      </c>
      <c r="H27" s="28">
        <f t="shared" si="1"/>
        <v>0</v>
      </c>
      <c r="I27" s="28">
        <f t="shared" si="1"/>
        <v>-523053</v>
      </c>
      <c r="J27" s="28">
        <f t="shared" si="1"/>
        <v>-2345618</v>
      </c>
      <c r="K27" s="28">
        <f t="shared" si="1"/>
        <v>-1215445</v>
      </c>
      <c r="L27" s="28">
        <f t="shared" si="1"/>
        <v>0</v>
      </c>
      <c r="M27" s="28">
        <f t="shared" si="1"/>
        <v>-2740654</v>
      </c>
      <c r="N27" s="28">
        <f t="shared" si="1"/>
        <v>-3956099</v>
      </c>
      <c r="O27" s="28">
        <f t="shared" si="1"/>
        <v>0</v>
      </c>
      <c r="P27" s="28">
        <f t="shared" si="1"/>
        <v>-7450</v>
      </c>
      <c r="Q27" s="28">
        <f t="shared" si="1"/>
        <v>-674276</v>
      </c>
      <c r="R27" s="28">
        <f t="shared" si="1"/>
        <v>-681726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-6983443</v>
      </c>
      <c r="X27" s="28">
        <f t="shared" si="1"/>
        <v>-13492134</v>
      </c>
      <c r="Y27" s="28">
        <f t="shared" si="1"/>
        <v>6508691</v>
      </c>
      <c r="Z27" s="29">
        <f>+IF(X27&lt;&gt;0,+(Y27/X27)*100,0)</f>
        <v>-48.240634135415497</v>
      </c>
      <c r="AA27" s="30">
        <f>SUM(AA21:AA26)</f>
        <v>-17989557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-18562769</v>
      </c>
      <c r="D38" s="32">
        <f>+D17+D27+D36</f>
        <v>0</v>
      </c>
      <c r="E38" s="33">
        <f t="shared" si="3"/>
        <v>61465447</v>
      </c>
      <c r="F38" s="2">
        <f t="shared" si="3"/>
        <v>61372342</v>
      </c>
      <c r="G38" s="2">
        <f t="shared" si="3"/>
        <v>-1825452</v>
      </c>
      <c r="H38" s="2">
        <f t="shared" si="3"/>
        <v>17402</v>
      </c>
      <c r="I38" s="2">
        <f t="shared" si="3"/>
        <v>-336721</v>
      </c>
      <c r="J38" s="2">
        <f t="shared" si="3"/>
        <v>-2144771</v>
      </c>
      <c r="K38" s="2">
        <f t="shared" si="3"/>
        <v>-1111364</v>
      </c>
      <c r="L38" s="2">
        <f t="shared" si="3"/>
        <v>32280</v>
      </c>
      <c r="M38" s="2">
        <f t="shared" si="3"/>
        <v>-2912762</v>
      </c>
      <c r="N38" s="2">
        <f t="shared" si="3"/>
        <v>-3991846</v>
      </c>
      <c r="O38" s="2">
        <f t="shared" si="3"/>
        <v>261433</v>
      </c>
      <c r="P38" s="2">
        <f t="shared" si="3"/>
        <v>253365</v>
      </c>
      <c r="Q38" s="2">
        <f t="shared" si="3"/>
        <v>-1299273</v>
      </c>
      <c r="R38" s="2">
        <f t="shared" si="3"/>
        <v>-784475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-6921092</v>
      </c>
      <c r="X38" s="2">
        <f t="shared" si="3"/>
        <v>48865450</v>
      </c>
      <c r="Y38" s="2">
        <f t="shared" si="3"/>
        <v>-55786542</v>
      </c>
      <c r="Z38" s="34">
        <f>+IF(X38&lt;&gt;0,+(Y38/X38)*100,0)</f>
        <v>-114.16356955681366</v>
      </c>
      <c r="AA38" s="35">
        <f>+AA17+AA27+AA36</f>
        <v>61372342</v>
      </c>
    </row>
    <row r="39" spans="1:27" x14ac:dyDescent="0.25">
      <c r="A39" s="23" t="s">
        <v>60</v>
      </c>
      <c r="B39" s="17"/>
      <c r="C39" s="32">
        <v>-14240718</v>
      </c>
      <c r="D39" s="32"/>
      <c r="E39" s="33">
        <v>42365901</v>
      </c>
      <c r="F39" s="2">
        <v>-32803489</v>
      </c>
      <c r="G39" s="2"/>
      <c r="H39" s="2">
        <f>+G40+H60</f>
        <v>-1825452</v>
      </c>
      <c r="I39" s="2">
        <f>+H40+I60</f>
        <v>-34611539</v>
      </c>
      <c r="J39" s="2">
        <f>+G39</f>
        <v>0</v>
      </c>
      <c r="K39" s="2">
        <f>+I40+K60</f>
        <v>-34948260</v>
      </c>
      <c r="L39" s="2">
        <f>+K40+L60</f>
        <v>-36059624</v>
      </c>
      <c r="M39" s="2">
        <f>+L40+M60</f>
        <v>-36027344</v>
      </c>
      <c r="N39" s="2">
        <f>+K39</f>
        <v>-34948260</v>
      </c>
      <c r="O39" s="2">
        <f>+M40+O60</f>
        <v>-38940106</v>
      </c>
      <c r="P39" s="2">
        <f>+O40+P60</f>
        <v>-38678673</v>
      </c>
      <c r="Q39" s="2">
        <f>+P40+Q60</f>
        <v>-38425308</v>
      </c>
      <c r="R39" s="2">
        <f>+O39</f>
        <v>-38940106</v>
      </c>
      <c r="S39" s="2">
        <f>+Q40+S60</f>
        <v>-39724581</v>
      </c>
      <c r="T39" s="2">
        <f>+S40+T60</f>
        <v>-39724581</v>
      </c>
      <c r="U39" s="2">
        <f>+T40+U60</f>
        <v>-39724581</v>
      </c>
      <c r="V39" s="2">
        <f>+S39</f>
        <v>-39724581</v>
      </c>
      <c r="W39" s="2">
        <f>+G39</f>
        <v>0</v>
      </c>
      <c r="X39" s="2">
        <v>-32803489</v>
      </c>
      <c r="Y39" s="2">
        <f>+W39-X39</f>
        <v>32803489</v>
      </c>
      <c r="Z39" s="34">
        <f>+IF(X39&lt;&gt;0,+(Y39/X39)*100,0)</f>
        <v>-100</v>
      </c>
      <c r="AA39" s="35">
        <v>-32803489</v>
      </c>
    </row>
    <row r="40" spans="1:27" x14ac:dyDescent="0.25">
      <c r="A40" s="41" t="s">
        <v>62</v>
      </c>
      <c r="B40" s="42" t="s">
        <v>61</v>
      </c>
      <c r="C40" s="43">
        <f>+C38+C39</f>
        <v>-32803487</v>
      </c>
      <c r="D40" s="43">
        <f t="shared" ref="D40:AA40" si="4">+D38+D39</f>
        <v>0</v>
      </c>
      <c r="E40" s="44">
        <f t="shared" si="4"/>
        <v>103831348</v>
      </c>
      <c r="F40" s="45">
        <f t="shared" si="4"/>
        <v>28568853</v>
      </c>
      <c r="G40" s="45">
        <f t="shared" si="4"/>
        <v>-1825452</v>
      </c>
      <c r="H40" s="45">
        <f t="shared" si="4"/>
        <v>-1808050</v>
      </c>
      <c r="I40" s="45">
        <f t="shared" si="4"/>
        <v>-34948260</v>
      </c>
      <c r="J40" s="45">
        <f>+I40</f>
        <v>-34948260</v>
      </c>
      <c r="K40" s="45">
        <f t="shared" si="4"/>
        <v>-36059624</v>
      </c>
      <c r="L40" s="45">
        <f t="shared" si="4"/>
        <v>-36027344</v>
      </c>
      <c r="M40" s="45">
        <f t="shared" si="4"/>
        <v>-38940106</v>
      </c>
      <c r="N40" s="45">
        <f>+M40</f>
        <v>-38940106</v>
      </c>
      <c r="O40" s="45">
        <f t="shared" si="4"/>
        <v>-38678673</v>
      </c>
      <c r="P40" s="45">
        <f t="shared" si="4"/>
        <v>-38425308</v>
      </c>
      <c r="Q40" s="45">
        <f t="shared" si="4"/>
        <v>-39724581</v>
      </c>
      <c r="R40" s="45">
        <f>+Q40</f>
        <v>-39724581</v>
      </c>
      <c r="S40" s="45">
        <f t="shared" si="4"/>
        <v>-39724581</v>
      </c>
      <c r="T40" s="45">
        <f t="shared" si="4"/>
        <v>-39724581</v>
      </c>
      <c r="U40" s="45">
        <f t="shared" si="4"/>
        <v>-39724581</v>
      </c>
      <c r="V40" s="45">
        <f>+U40</f>
        <v>-39724581</v>
      </c>
      <c r="W40" s="45">
        <f>+V40</f>
        <v>-39724581</v>
      </c>
      <c r="X40" s="45">
        <f t="shared" si="4"/>
        <v>16061961</v>
      </c>
      <c r="Y40" s="45">
        <f t="shared" si="4"/>
        <v>-22983053</v>
      </c>
      <c r="Z40" s="46">
        <f>+IF(X40&lt;&gt;0,+(Y40/X40)*100,0)</f>
        <v>-143.08995645052306</v>
      </c>
      <c r="AA40" s="47">
        <f t="shared" si="4"/>
        <v>28568853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-32803489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94853</v>
      </c>
      <c r="D7" s="18"/>
      <c r="E7" s="19">
        <v>27777948</v>
      </c>
      <c r="F7" s="20">
        <v>51717013</v>
      </c>
      <c r="G7" s="20">
        <v>1505807</v>
      </c>
      <c r="H7" s="20">
        <v>2798426</v>
      </c>
      <c r="I7" s="20">
        <v>2250030</v>
      </c>
      <c r="J7" s="20">
        <v>6554263</v>
      </c>
      <c r="K7" s="20">
        <v>1949596</v>
      </c>
      <c r="L7" s="20">
        <v>1991401</v>
      </c>
      <c r="M7" s="20">
        <v>1689709</v>
      </c>
      <c r="N7" s="20">
        <v>5630706</v>
      </c>
      <c r="O7" s="20">
        <v>1865570</v>
      </c>
      <c r="P7" s="20">
        <v>1827679</v>
      </c>
      <c r="Q7" s="20">
        <v>1899915</v>
      </c>
      <c r="R7" s="20">
        <v>5593164</v>
      </c>
      <c r="S7" s="20"/>
      <c r="T7" s="20"/>
      <c r="U7" s="20"/>
      <c r="V7" s="20"/>
      <c r="W7" s="20">
        <v>17778133</v>
      </c>
      <c r="X7" s="20">
        <v>23527389</v>
      </c>
      <c r="Y7" s="20">
        <v>-5749256</v>
      </c>
      <c r="Z7" s="21">
        <v>-24.436438739547341</v>
      </c>
      <c r="AA7" s="22">
        <v>51717013</v>
      </c>
    </row>
    <row r="8" spans="1:27" x14ac:dyDescent="0.25">
      <c r="A8" s="23" t="s">
        <v>36</v>
      </c>
      <c r="B8" s="17" t="s">
        <v>32</v>
      </c>
      <c r="C8" s="18">
        <v>987396</v>
      </c>
      <c r="D8" s="18"/>
      <c r="E8" s="19">
        <v>29980</v>
      </c>
      <c r="F8" s="20">
        <v>195263</v>
      </c>
      <c r="G8" s="20">
        <v>162828</v>
      </c>
      <c r="H8" s="20">
        <v>624</v>
      </c>
      <c r="I8" s="20">
        <v>1247</v>
      </c>
      <c r="J8" s="20">
        <v>164699</v>
      </c>
      <c r="K8" s="20">
        <v>2495</v>
      </c>
      <c r="L8" s="20">
        <v>1871</v>
      </c>
      <c r="M8" s="20">
        <v>624</v>
      </c>
      <c r="N8" s="20">
        <v>4990</v>
      </c>
      <c r="O8" s="20">
        <v>624</v>
      </c>
      <c r="P8" s="20">
        <v>102770</v>
      </c>
      <c r="Q8" s="20">
        <v>58424</v>
      </c>
      <c r="R8" s="20">
        <v>161818</v>
      </c>
      <c r="S8" s="20"/>
      <c r="T8" s="20"/>
      <c r="U8" s="20"/>
      <c r="V8" s="20"/>
      <c r="W8" s="20">
        <v>331507</v>
      </c>
      <c r="X8" s="20">
        <v>194514</v>
      </c>
      <c r="Y8" s="20">
        <v>136993</v>
      </c>
      <c r="Z8" s="21">
        <v>70.428349630360799</v>
      </c>
      <c r="AA8" s="22">
        <v>195263</v>
      </c>
    </row>
    <row r="9" spans="1:27" x14ac:dyDescent="0.25">
      <c r="A9" s="23" t="s">
        <v>37</v>
      </c>
      <c r="B9" s="17" t="s">
        <v>6</v>
      </c>
      <c r="C9" s="18">
        <v>21401182</v>
      </c>
      <c r="D9" s="18"/>
      <c r="E9" s="19">
        <v>21179160</v>
      </c>
      <c r="F9" s="20">
        <v>21179160</v>
      </c>
      <c r="G9" s="20">
        <v>8824737</v>
      </c>
      <c r="H9" s="20"/>
      <c r="I9" s="20"/>
      <c r="J9" s="20">
        <v>8824737</v>
      </c>
      <c r="K9" s="20"/>
      <c r="L9" s="20"/>
      <c r="M9" s="20">
        <v>6580816</v>
      </c>
      <c r="N9" s="20">
        <v>6580816</v>
      </c>
      <c r="O9" s="20"/>
      <c r="P9" s="20"/>
      <c r="Q9" s="20">
        <v>5294703</v>
      </c>
      <c r="R9" s="20">
        <v>5294703</v>
      </c>
      <c r="S9" s="20"/>
      <c r="T9" s="20"/>
      <c r="U9" s="20"/>
      <c r="V9" s="20"/>
      <c r="W9" s="20">
        <v>20700256</v>
      </c>
      <c r="X9" s="20">
        <v>21179160</v>
      </c>
      <c r="Y9" s="20">
        <v>-478904</v>
      </c>
      <c r="Z9" s="21">
        <v>-2.2612039382109583</v>
      </c>
      <c r="AA9" s="22">
        <v>21179160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24136609</v>
      </c>
      <c r="F10" s="20">
        <v>22437479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11370951</v>
      </c>
      <c r="Y10" s="20">
        <v>-11370951</v>
      </c>
      <c r="Z10" s="21">
        <v>-100</v>
      </c>
      <c r="AA10" s="22">
        <v>22437479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-34791195</v>
      </c>
      <c r="D14" s="18"/>
      <c r="E14" s="19">
        <v>-71622525</v>
      </c>
      <c r="F14" s="20">
        <v>-62664522</v>
      </c>
      <c r="G14" s="20">
        <v>-2147118</v>
      </c>
      <c r="H14" s="20">
        <v>-2744567</v>
      </c>
      <c r="I14" s="20">
        <v>-2307674</v>
      </c>
      <c r="J14" s="20">
        <v>-7199359</v>
      </c>
      <c r="K14" s="20">
        <v>-3078025</v>
      </c>
      <c r="L14" s="20">
        <v>-2849948</v>
      </c>
      <c r="M14" s="20">
        <v>-2419496</v>
      </c>
      <c r="N14" s="20">
        <v>-8347469</v>
      </c>
      <c r="O14" s="20">
        <v>-4666611</v>
      </c>
      <c r="P14" s="20">
        <v>-4833628</v>
      </c>
      <c r="Q14" s="20">
        <v>-5121504</v>
      </c>
      <c r="R14" s="20">
        <v>-14621743</v>
      </c>
      <c r="S14" s="20"/>
      <c r="T14" s="20"/>
      <c r="U14" s="20"/>
      <c r="V14" s="20"/>
      <c r="W14" s="20">
        <v>-30168571</v>
      </c>
      <c r="X14" s="20">
        <v>-46420642</v>
      </c>
      <c r="Y14" s="20">
        <v>16252071</v>
      </c>
      <c r="Z14" s="21">
        <v>-35.010439967633367</v>
      </c>
      <c r="AA14" s="22">
        <v>-62664522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-7693092</v>
      </c>
      <c r="F15" s="20">
        <v>-7804798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-5716770</v>
      </c>
      <c r="Y15" s="20">
        <v>5716770</v>
      </c>
      <c r="Z15" s="21">
        <v>-100</v>
      </c>
      <c r="AA15" s="22">
        <v>-7804798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-12307764</v>
      </c>
      <c r="D17" s="26">
        <f>SUM(D6:D16)</f>
        <v>0</v>
      </c>
      <c r="E17" s="27">
        <f t="shared" si="0"/>
        <v>-6191920</v>
      </c>
      <c r="F17" s="28">
        <f t="shared" si="0"/>
        <v>25059595</v>
      </c>
      <c r="G17" s="28">
        <f t="shared" si="0"/>
        <v>8346254</v>
      </c>
      <c r="H17" s="28">
        <f t="shared" si="0"/>
        <v>54483</v>
      </c>
      <c r="I17" s="28">
        <f t="shared" si="0"/>
        <v>-56397</v>
      </c>
      <c r="J17" s="28">
        <f t="shared" si="0"/>
        <v>8344340</v>
      </c>
      <c r="K17" s="28">
        <f t="shared" si="0"/>
        <v>-1125934</v>
      </c>
      <c r="L17" s="28">
        <f t="shared" si="0"/>
        <v>-856676</v>
      </c>
      <c r="M17" s="28">
        <f t="shared" si="0"/>
        <v>5851653</v>
      </c>
      <c r="N17" s="28">
        <f t="shared" si="0"/>
        <v>3869043</v>
      </c>
      <c r="O17" s="28">
        <f t="shared" si="0"/>
        <v>-2800417</v>
      </c>
      <c r="P17" s="28">
        <f t="shared" si="0"/>
        <v>-2903179</v>
      </c>
      <c r="Q17" s="28">
        <f t="shared" si="0"/>
        <v>2131538</v>
      </c>
      <c r="R17" s="28">
        <f t="shared" si="0"/>
        <v>-3572058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8641325</v>
      </c>
      <c r="X17" s="28">
        <f t="shared" si="0"/>
        <v>4134602</v>
      </c>
      <c r="Y17" s="28">
        <f t="shared" si="0"/>
        <v>4506723</v>
      </c>
      <c r="Z17" s="29">
        <f>+IF(X17&lt;&gt;0,+(Y17/X17)*100,0)</f>
        <v>109.0001649493712</v>
      </c>
      <c r="AA17" s="30">
        <f>SUM(AA6:AA16)</f>
        <v>25059595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-9279339</v>
      </c>
      <c r="D26" s="18"/>
      <c r="E26" s="19">
        <v>-13513959</v>
      </c>
      <c r="F26" s="20">
        <v>-6432282</v>
      </c>
      <c r="G26" s="20">
        <v>-1530221</v>
      </c>
      <c r="H26" s="20">
        <v>-970467</v>
      </c>
      <c r="I26" s="20">
        <v>-1192364</v>
      </c>
      <c r="J26" s="20">
        <v>-3693052</v>
      </c>
      <c r="K26" s="20">
        <v>-1037352</v>
      </c>
      <c r="L26" s="20">
        <v>-1297398</v>
      </c>
      <c r="M26" s="20">
        <v>-51416</v>
      </c>
      <c r="N26" s="20">
        <v>-2386166</v>
      </c>
      <c r="O26" s="20"/>
      <c r="P26" s="20">
        <v>-28900</v>
      </c>
      <c r="Q26" s="20">
        <v>-218141</v>
      </c>
      <c r="R26" s="20">
        <v>-247041</v>
      </c>
      <c r="S26" s="20"/>
      <c r="T26" s="20"/>
      <c r="U26" s="20"/>
      <c r="V26" s="20"/>
      <c r="W26" s="20">
        <v>-6326259</v>
      </c>
      <c r="X26" s="20">
        <v>-3888156</v>
      </c>
      <c r="Y26" s="20">
        <v>-2438103</v>
      </c>
      <c r="Z26" s="21">
        <v>62.705894516578041</v>
      </c>
      <c r="AA26" s="22">
        <v>-6432282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-9279339</v>
      </c>
      <c r="D27" s="26">
        <f>SUM(D21:D26)</f>
        <v>0</v>
      </c>
      <c r="E27" s="27">
        <f t="shared" si="1"/>
        <v>-13513959</v>
      </c>
      <c r="F27" s="28">
        <f t="shared" si="1"/>
        <v>-6432282</v>
      </c>
      <c r="G27" s="28">
        <f t="shared" si="1"/>
        <v>-1530221</v>
      </c>
      <c r="H27" s="28">
        <f t="shared" si="1"/>
        <v>-970467</v>
      </c>
      <c r="I27" s="28">
        <f t="shared" si="1"/>
        <v>-1192364</v>
      </c>
      <c r="J27" s="28">
        <f t="shared" si="1"/>
        <v>-3693052</v>
      </c>
      <c r="K27" s="28">
        <f t="shared" si="1"/>
        <v>-1037352</v>
      </c>
      <c r="L27" s="28">
        <f t="shared" si="1"/>
        <v>-1297398</v>
      </c>
      <c r="M27" s="28">
        <f t="shared" si="1"/>
        <v>-51416</v>
      </c>
      <c r="N27" s="28">
        <f t="shared" si="1"/>
        <v>-2386166</v>
      </c>
      <c r="O27" s="28">
        <f t="shared" si="1"/>
        <v>0</v>
      </c>
      <c r="P27" s="28">
        <f t="shared" si="1"/>
        <v>-28900</v>
      </c>
      <c r="Q27" s="28">
        <f t="shared" si="1"/>
        <v>-218141</v>
      </c>
      <c r="R27" s="28">
        <f t="shared" si="1"/>
        <v>-247041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-6326259</v>
      </c>
      <c r="X27" s="28">
        <f t="shared" si="1"/>
        <v>-3888156</v>
      </c>
      <c r="Y27" s="28">
        <f t="shared" si="1"/>
        <v>-2438103</v>
      </c>
      <c r="Z27" s="29">
        <f>+IF(X27&lt;&gt;0,+(Y27/X27)*100,0)</f>
        <v>62.705894516578041</v>
      </c>
      <c r="AA27" s="30">
        <f>SUM(AA21:AA26)</f>
        <v>-6432282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-21587103</v>
      </c>
      <c r="D38" s="32">
        <f>+D17+D27+D36</f>
        <v>0</v>
      </c>
      <c r="E38" s="33">
        <f t="shared" si="3"/>
        <v>-19705879</v>
      </c>
      <c r="F38" s="2">
        <f t="shared" si="3"/>
        <v>18627313</v>
      </c>
      <c r="G38" s="2">
        <f t="shared" si="3"/>
        <v>6816033</v>
      </c>
      <c r="H38" s="2">
        <f t="shared" si="3"/>
        <v>-915984</v>
      </c>
      <c r="I38" s="2">
        <f t="shared" si="3"/>
        <v>-1248761</v>
      </c>
      <c r="J38" s="2">
        <f t="shared" si="3"/>
        <v>4651288</v>
      </c>
      <c r="K38" s="2">
        <f t="shared" si="3"/>
        <v>-2163286</v>
      </c>
      <c r="L38" s="2">
        <f t="shared" si="3"/>
        <v>-2154074</v>
      </c>
      <c r="M38" s="2">
        <f t="shared" si="3"/>
        <v>5800237</v>
      </c>
      <c r="N38" s="2">
        <f t="shared" si="3"/>
        <v>1482877</v>
      </c>
      <c r="O38" s="2">
        <f t="shared" si="3"/>
        <v>-2800417</v>
      </c>
      <c r="P38" s="2">
        <f t="shared" si="3"/>
        <v>-2932079</v>
      </c>
      <c r="Q38" s="2">
        <f t="shared" si="3"/>
        <v>1913397</v>
      </c>
      <c r="R38" s="2">
        <f t="shared" si="3"/>
        <v>-3819099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2315066</v>
      </c>
      <c r="X38" s="2">
        <f t="shared" si="3"/>
        <v>246446</v>
      </c>
      <c r="Y38" s="2">
        <f t="shared" si="3"/>
        <v>2068620</v>
      </c>
      <c r="Z38" s="34">
        <f>+IF(X38&lt;&gt;0,+(Y38/X38)*100,0)</f>
        <v>839.38063510870541</v>
      </c>
      <c r="AA38" s="35">
        <f>+AA17+AA27+AA36</f>
        <v>18627313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6816033</v>
      </c>
      <c r="I39" s="2">
        <f>+H40+I60</f>
        <v>5900049</v>
      </c>
      <c r="J39" s="2">
        <f>+G39</f>
        <v>0</v>
      </c>
      <c r="K39" s="2">
        <f>+I40+K60</f>
        <v>4651288</v>
      </c>
      <c r="L39" s="2">
        <f>+K40+L60</f>
        <v>2488002</v>
      </c>
      <c r="M39" s="2">
        <f>+L40+M60</f>
        <v>333928</v>
      </c>
      <c r="N39" s="2">
        <f>+K39</f>
        <v>4651288</v>
      </c>
      <c r="O39" s="2">
        <f>+M40+O60</f>
        <v>6134165</v>
      </c>
      <c r="P39" s="2">
        <f>+O40+P60</f>
        <v>3333748</v>
      </c>
      <c r="Q39" s="2">
        <f>+P40+Q60</f>
        <v>401669</v>
      </c>
      <c r="R39" s="2">
        <f>+O39</f>
        <v>6134165</v>
      </c>
      <c r="S39" s="2">
        <f>+Q40+S60</f>
        <v>2315066</v>
      </c>
      <c r="T39" s="2">
        <f>+S40+T60</f>
        <v>2315066</v>
      </c>
      <c r="U39" s="2">
        <f>+T40+U60</f>
        <v>2315066</v>
      </c>
      <c r="V39" s="2">
        <f>+S39</f>
        <v>2315066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-21587103</v>
      </c>
      <c r="D40" s="43">
        <f t="shared" ref="D40:AA40" si="4">+D38+D39</f>
        <v>0</v>
      </c>
      <c r="E40" s="44">
        <f t="shared" si="4"/>
        <v>-19705879</v>
      </c>
      <c r="F40" s="45">
        <f t="shared" si="4"/>
        <v>18627313</v>
      </c>
      <c r="G40" s="45">
        <f t="shared" si="4"/>
        <v>6816033</v>
      </c>
      <c r="H40" s="45">
        <f t="shared" si="4"/>
        <v>5900049</v>
      </c>
      <c r="I40" s="45">
        <f t="shared" si="4"/>
        <v>4651288</v>
      </c>
      <c r="J40" s="45">
        <f>+I40</f>
        <v>4651288</v>
      </c>
      <c r="K40" s="45">
        <f t="shared" si="4"/>
        <v>2488002</v>
      </c>
      <c r="L40" s="45">
        <f t="shared" si="4"/>
        <v>333928</v>
      </c>
      <c r="M40" s="45">
        <f t="shared" si="4"/>
        <v>6134165</v>
      </c>
      <c r="N40" s="45">
        <f>+M40</f>
        <v>6134165</v>
      </c>
      <c r="O40" s="45">
        <f t="shared" si="4"/>
        <v>3333748</v>
      </c>
      <c r="P40" s="45">
        <f t="shared" si="4"/>
        <v>401669</v>
      </c>
      <c r="Q40" s="45">
        <f t="shared" si="4"/>
        <v>2315066</v>
      </c>
      <c r="R40" s="45">
        <f>+Q40</f>
        <v>2315066</v>
      </c>
      <c r="S40" s="45">
        <f t="shared" si="4"/>
        <v>2315066</v>
      </c>
      <c r="T40" s="45">
        <f t="shared" si="4"/>
        <v>2315066</v>
      </c>
      <c r="U40" s="45">
        <f t="shared" si="4"/>
        <v>2315066</v>
      </c>
      <c r="V40" s="45">
        <f>+U40</f>
        <v>2315066</v>
      </c>
      <c r="W40" s="45">
        <f>+V40</f>
        <v>2315066</v>
      </c>
      <c r="X40" s="45">
        <f t="shared" si="4"/>
        <v>246446</v>
      </c>
      <c r="Y40" s="45">
        <f t="shared" si="4"/>
        <v>2068620</v>
      </c>
      <c r="Z40" s="46">
        <f>+IF(X40&lt;&gt;0,+(Y40/X40)*100,0)</f>
        <v>839.38063510870541</v>
      </c>
      <c r="AA40" s="47">
        <f t="shared" si="4"/>
        <v>18627313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2313223</v>
      </c>
      <c r="D7" s="18"/>
      <c r="E7" s="19">
        <v>2200224</v>
      </c>
      <c r="F7" s="20">
        <v>3904704</v>
      </c>
      <c r="G7" s="20">
        <v>181218</v>
      </c>
      <c r="H7" s="20">
        <v>140176</v>
      </c>
      <c r="I7" s="20">
        <v>32661</v>
      </c>
      <c r="J7" s="20">
        <v>354055</v>
      </c>
      <c r="K7" s="20">
        <v>27208</v>
      </c>
      <c r="L7" s="20">
        <v>70376</v>
      </c>
      <c r="M7" s="20">
        <v>17141</v>
      </c>
      <c r="N7" s="20">
        <v>114725</v>
      </c>
      <c r="O7" s="20">
        <v>73331</v>
      </c>
      <c r="P7" s="20">
        <v>239909</v>
      </c>
      <c r="Q7" s="20">
        <v>185849</v>
      </c>
      <c r="R7" s="20">
        <v>499089</v>
      </c>
      <c r="S7" s="20"/>
      <c r="T7" s="20"/>
      <c r="U7" s="20"/>
      <c r="V7" s="20"/>
      <c r="W7" s="20">
        <v>967869</v>
      </c>
      <c r="X7" s="20">
        <v>2928528</v>
      </c>
      <c r="Y7" s="20">
        <v>-1960659</v>
      </c>
      <c r="Z7" s="21">
        <v>-66.95032453164184</v>
      </c>
      <c r="AA7" s="22">
        <v>3904704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1437288</v>
      </c>
      <c r="F9" s="20">
        <v>505692</v>
      </c>
      <c r="G9" s="20"/>
      <c r="H9" s="20">
        <v>94999</v>
      </c>
      <c r="I9" s="20">
        <v>184647</v>
      </c>
      <c r="J9" s="20">
        <v>279646</v>
      </c>
      <c r="K9" s="20">
        <v>210539</v>
      </c>
      <c r="L9" s="20">
        <v>190934</v>
      </c>
      <c r="M9" s="20">
        <v>177038</v>
      </c>
      <c r="N9" s="20">
        <v>578511</v>
      </c>
      <c r="O9" s="20">
        <v>160705</v>
      </c>
      <c r="P9" s="20"/>
      <c r="Q9" s="20"/>
      <c r="R9" s="20">
        <v>160705</v>
      </c>
      <c r="S9" s="20"/>
      <c r="T9" s="20"/>
      <c r="U9" s="20"/>
      <c r="V9" s="20"/>
      <c r="W9" s="20">
        <v>1018862</v>
      </c>
      <c r="X9" s="20">
        <v>379269</v>
      </c>
      <c r="Y9" s="20">
        <v>639593</v>
      </c>
      <c r="Z9" s="21">
        <v>168.63835430789229</v>
      </c>
      <c r="AA9" s="22">
        <v>505692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-353041</v>
      </c>
      <c r="D14" s="18"/>
      <c r="E14" s="19">
        <v>-1763448</v>
      </c>
      <c r="F14" s="20">
        <v>-1667076</v>
      </c>
      <c r="G14" s="20"/>
      <c r="H14" s="20">
        <v>-23618</v>
      </c>
      <c r="I14" s="20">
        <v>-22694</v>
      </c>
      <c r="J14" s="20">
        <v>-46312</v>
      </c>
      <c r="K14" s="20">
        <v>-32813</v>
      </c>
      <c r="L14" s="20">
        <v>-16711</v>
      </c>
      <c r="M14" s="20">
        <v>-35188</v>
      </c>
      <c r="N14" s="20">
        <v>-84712</v>
      </c>
      <c r="O14" s="20">
        <v>-12835</v>
      </c>
      <c r="P14" s="20">
        <v>-101192</v>
      </c>
      <c r="Q14" s="20">
        <v>-14815</v>
      </c>
      <c r="R14" s="20">
        <v>-128842</v>
      </c>
      <c r="S14" s="20"/>
      <c r="T14" s="20"/>
      <c r="U14" s="20"/>
      <c r="V14" s="20"/>
      <c r="W14" s="20">
        <v>-259866</v>
      </c>
      <c r="X14" s="20">
        <v>-1250307</v>
      </c>
      <c r="Y14" s="20">
        <v>990441</v>
      </c>
      <c r="Z14" s="21">
        <v>-79.215824593479852</v>
      </c>
      <c r="AA14" s="22">
        <v>-1667076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1960182</v>
      </c>
      <c r="D17" s="26">
        <f>SUM(D6:D16)</f>
        <v>0</v>
      </c>
      <c r="E17" s="27">
        <f t="shared" si="0"/>
        <v>1874064</v>
      </c>
      <c r="F17" s="28">
        <f t="shared" si="0"/>
        <v>2743320</v>
      </c>
      <c r="G17" s="28">
        <f t="shared" si="0"/>
        <v>181218</v>
      </c>
      <c r="H17" s="28">
        <f t="shared" si="0"/>
        <v>211557</v>
      </c>
      <c r="I17" s="28">
        <f t="shared" si="0"/>
        <v>194614</v>
      </c>
      <c r="J17" s="28">
        <f t="shared" si="0"/>
        <v>587389</v>
      </c>
      <c r="K17" s="28">
        <f t="shared" si="0"/>
        <v>204934</v>
      </c>
      <c r="L17" s="28">
        <f t="shared" si="0"/>
        <v>244599</v>
      </c>
      <c r="M17" s="28">
        <f t="shared" si="0"/>
        <v>158991</v>
      </c>
      <c r="N17" s="28">
        <f t="shared" si="0"/>
        <v>608524</v>
      </c>
      <c r="O17" s="28">
        <f t="shared" si="0"/>
        <v>221201</v>
      </c>
      <c r="P17" s="28">
        <f t="shared" si="0"/>
        <v>138717</v>
      </c>
      <c r="Q17" s="28">
        <f t="shared" si="0"/>
        <v>171034</v>
      </c>
      <c r="R17" s="28">
        <f t="shared" si="0"/>
        <v>530952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1726865</v>
      </c>
      <c r="X17" s="28">
        <f t="shared" si="0"/>
        <v>2057490</v>
      </c>
      <c r="Y17" s="28">
        <f t="shared" si="0"/>
        <v>-330625</v>
      </c>
      <c r="Z17" s="29">
        <f>+IF(X17&lt;&gt;0,+(Y17/X17)*100,0)</f>
        <v>-16.069336910507463</v>
      </c>
      <c r="AA17" s="30">
        <f>SUM(AA6:AA16)</f>
        <v>2743320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-15820974</v>
      </c>
      <c r="D26" s="18"/>
      <c r="E26" s="19">
        <v>-18889000</v>
      </c>
      <c r="F26" s="20">
        <v>-18888996</v>
      </c>
      <c r="G26" s="20">
        <v>-39998</v>
      </c>
      <c r="H26" s="20">
        <v>-1338034</v>
      </c>
      <c r="I26" s="20">
        <v>-165980</v>
      </c>
      <c r="J26" s="20">
        <v>-1544012</v>
      </c>
      <c r="K26" s="20">
        <v>-903809</v>
      </c>
      <c r="L26" s="20">
        <v>-352428</v>
      </c>
      <c r="M26" s="20">
        <v>-2597074</v>
      </c>
      <c r="N26" s="20">
        <v>-3853311</v>
      </c>
      <c r="O26" s="20"/>
      <c r="P26" s="20">
        <v>-596552</v>
      </c>
      <c r="Q26" s="20">
        <v>-1162863</v>
      </c>
      <c r="R26" s="20">
        <v>-1759415</v>
      </c>
      <c r="S26" s="20"/>
      <c r="T26" s="20"/>
      <c r="U26" s="20"/>
      <c r="V26" s="20"/>
      <c r="W26" s="20">
        <v>-7156738</v>
      </c>
      <c r="X26" s="20">
        <v>-14166747</v>
      </c>
      <c r="Y26" s="20">
        <v>7010009</v>
      </c>
      <c r="Z26" s="21">
        <v>-49.482135877770673</v>
      </c>
      <c r="AA26" s="22">
        <v>-18888996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-15820974</v>
      </c>
      <c r="D27" s="26">
        <f>SUM(D21:D26)</f>
        <v>0</v>
      </c>
      <c r="E27" s="27">
        <f t="shared" si="1"/>
        <v>-18889000</v>
      </c>
      <c r="F27" s="28">
        <f t="shared" si="1"/>
        <v>-18888996</v>
      </c>
      <c r="G27" s="28">
        <f t="shared" si="1"/>
        <v>-39998</v>
      </c>
      <c r="H27" s="28">
        <f t="shared" si="1"/>
        <v>-1338034</v>
      </c>
      <c r="I27" s="28">
        <f t="shared" si="1"/>
        <v>-165980</v>
      </c>
      <c r="J27" s="28">
        <f t="shared" si="1"/>
        <v>-1544012</v>
      </c>
      <c r="K27" s="28">
        <f t="shared" si="1"/>
        <v>-903809</v>
      </c>
      <c r="L27" s="28">
        <f t="shared" si="1"/>
        <v>-352428</v>
      </c>
      <c r="M27" s="28">
        <f t="shared" si="1"/>
        <v>-2597074</v>
      </c>
      <c r="N27" s="28">
        <f t="shared" si="1"/>
        <v>-3853311</v>
      </c>
      <c r="O27" s="28">
        <f t="shared" si="1"/>
        <v>0</v>
      </c>
      <c r="P27" s="28">
        <f t="shared" si="1"/>
        <v>-596552</v>
      </c>
      <c r="Q27" s="28">
        <f t="shared" si="1"/>
        <v>-1162863</v>
      </c>
      <c r="R27" s="28">
        <f t="shared" si="1"/>
        <v>-1759415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-7156738</v>
      </c>
      <c r="X27" s="28">
        <f t="shared" si="1"/>
        <v>-14166747</v>
      </c>
      <c r="Y27" s="28">
        <f t="shared" si="1"/>
        <v>7010009</v>
      </c>
      <c r="Z27" s="29">
        <f>+IF(X27&lt;&gt;0,+(Y27/X27)*100,0)</f>
        <v>-49.482135877770673</v>
      </c>
      <c r="AA27" s="30">
        <f>SUM(AA21:AA26)</f>
        <v>-18888996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-13860792</v>
      </c>
      <c r="D38" s="32">
        <f>+D17+D27+D36</f>
        <v>0</v>
      </c>
      <c r="E38" s="33">
        <f t="shared" si="3"/>
        <v>-17014936</v>
      </c>
      <c r="F38" s="2">
        <f t="shared" si="3"/>
        <v>-16145676</v>
      </c>
      <c r="G38" s="2">
        <f t="shared" si="3"/>
        <v>141220</v>
      </c>
      <c r="H38" s="2">
        <f t="shared" si="3"/>
        <v>-1126477</v>
      </c>
      <c r="I38" s="2">
        <f t="shared" si="3"/>
        <v>28634</v>
      </c>
      <c r="J38" s="2">
        <f t="shared" si="3"/>
        <v>-956623</v>
      </c>
      <c r="K38" s="2">
        <f t="shared" si="3"/>
        <v>-698875</v>
      </c>
      <c r="L38" s="2">
        <f t="shared" si="3"/>
        <v>-107829</v>
      </c>
      <c r="M38" s="2">
        <f t="shared" si="3"/>
        <v>-2438083</v>
      </c>
      <c r="N38" s="2">
        <f t="shared" si="3"/>
        <v>-3244787</v>
      </c>
      <c r="O38" s="2">
        <f t="shared" si="3"/>
        <v>221201</v>
      </c>
      <c r="P38" s="2">
        <f t="shared" si="3"/>
        <v>-457835</v>
      </c>
      <c r="Q38" s="2">
        <f t="shared" si="3"/>
        <v>-991829</v>
      </c>
      <c r="R38" s="2">
        <f t="shared" si="3"/>
        <v>-1228463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-5429873</v>
      </c>
      <c r="X38" s="2">
        <f t="shared" si="3"/>
        <v>-12109257</v>
      </c>
      <c r="Y38" s="2">
        <f t="shared" si="3"/>
        <v>6679384</v>
      </c>
      <c r="Z38" s="34">
        <f>+IF(X38&lt;&gt;0,+(Y38/X38)*100,0)</f>
        <v>-55.159321500898031</v>
      </c>
      <c r="AA38" s="35">
        <f>+AA17+AA27+AA36</f>
        <v>-16145676</v>
      </c>
    </row>
    <row r="39" spans="1:27" x14ac:dyDescent="0.25">
      <c r="A39" s="23" t="s">
        <v>60</v>
      </c>
      <c r="B39" s="17"/>
      <c r="C39" s="32">
        <v>-2750</v>
      </c>
      <c r="D39" s="32"/>
      <c r="E39" s="33"/>
      <c r="F39" s="2"/>
      <c r="G39" s="2"/>
      <c r="H39" s="2">
        <f>+G40+H60</f>
        <v>141220</v>
      </c>
      <c r="I39" s="2">
        <f>+H40+I60</f>
        <v>-985257</v>
      </c>
      <c r="J39" s="2">
        <f>+G39</f>
        <v>0</v>
      </c>
      <c r="K39" s="2">
        <f>+I40+K60</f>
        <v>-956623</v>
      </c>
      <c r="L39" s="2">
        <f>+K40+L60</f>
        <v>-1655498</v>
      </c>
      <c r="M39" s="2">
        <f>+L40+M60</f>
        <v>-1763327</v>
      </c>
      <c r="N39" s="2">
        <f>+K39</f>
        <v>-956623</v>
      </c>
      <c r="O39" s="2">
        <f>+M40+O60</f>
        <v>-4201410</v>
      </c>
      <c r="P39" s="2">
        <f>+O40+P60</f>
        <v>-3980209</v>
      </c>
      <c r="Q39" s="2">
        <f>+P40+Q60</f>
        <v>-4438044</v>
      </c>
      <c r="R39" s="2">
        <f>+O39</f>
        <v>-4201410</v>
      </c>
      <c r="S39" s="2">
        <f>+Q40+S60</f>
        <v>-5429873</v>
      </c>
      <c r="T39" s="2">
        <f>+S40+T60</f>
        <v>-5429873</v>
      </c>
      <c r="U39" s="2">
        <f>+T40+U60</f>
        <v>-5429873</v>
      </c>
      <c r="V39" s="2">
        <f>+S39</f>
        <v>-5429873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-13863542</v>
      </c>
      <c r="D40" s="43">
        <f t="shared" ref="D40:AA40" si="4">+D38+D39</f>
        <v>0</v>
      </c>
      <c r="E40" s="44">
        <f t="shared" si="4"/>
        <v>-17014936</v>
      </c>
      <c r="F40" s="45">
        <f t="shared" si="4"/>
        <v>-16145676</v>
      </c>
      <c r="G40" s="45">
        <f t="shared" si="4"/>
        <v>141220</v>
      </c>
      <c r="H40" s="45">
        <f t="shared" si="4"/>
        <v>-985257</v>
      </c>
      <c r="I40" s="45">
        <f t="shared" si="4"/>
        <v>-956623</v>
      </c>
      <c r="J40" s="45">
        <f>+I40</f>
        <v>-956623</v>
      </c>
      <c r="K40" s="45">
        <f t="shared" si="4"/>
        <v>-1655498</v>
      </c>
      <c r="L40" s="45">
        <f t="shared" si="4"/>
        <v>-1763327</v>
      </c>
      <c r="M40" s="45">
        <f t="shared" si="4"/>
        <v>-4201410</v>
      </c>
      <c r="N40" s="45">
        <f>+M40</f>
        <v>-4201410</v>
      </c>
      <c r="O40" s="45">
        <f t="shared" si="4"/>
        <v>-3980209</v>
      </c>
      <c r="P40" s="45">
        <f t="shared" si="4"/>
        <v>-4438044</v>
      </c>
      <c r="Q40" s="45">
        <f t="shared" si="4"/>
        <v>-5429873</v>
      </c>
      <c r="R40" s="45">
        <f>+Q40</f>
        <v>-5429873</v>
      </c>
      <c r="S40" s="45">
        <f t="shared" si="4"/>
        <v>-5429873</v>
      </c>
      <c r="T40" s="45">
        <f t="shared" si="4"/>
        <v>-5429873</v>
      </c>
      <c r="U40" s="45">
        <f t="shared" si="4"/>
        <v>-5429873</v>
      </c>
      <c r="V40" s="45">
        <f>+U40</f>
        <v>-5429873</v>
      </c>
      <c r="W40" s="45">
        <f>+V40</f>
        <v>-5429873</v>
      </c>
      <c r="X40" s="45">
        <f t="shared" si="4"/>
        <v>-12109257</v>
      </c>
      <c r="Y40" s="45">
        <f t="shared" si="4"/>
        <v>6679384</v>
      </c>
      <c r="Z40" s="46">
        <f>+IF(X40&lt;&gt;0,+(Y40/X40)*100,0)</f>
        <v>-55.159321500898031</v>
      </c>
      <c r="AA40" s="47">
        <f t="shared" si="4"/>
        <v>-16145676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</v>
      </c>
      <c r="D7" s="18"/>
      <c r="E7" s="19">
        <v>5492541</v>
      </c>
      <c r="F7" s="20">
        <v>5266906</v>
      </c>
      <c r="G7" s="20">
        <v>466846</v>
      </c>
      <c r="H7" s="20">
        <v>460866</v>
      </c>
      <c r="I7" s="20">
        <v>537440</v>
      </c>
      <c r="J7" s="20">
        <v>1465152</v>
      </c>
      <c r="K7" s="20">
        <v>444061</v>
      </c>
      <c r="L7" s="20">
        <v>475700</v>
      </c>
      <c r="M7" s="20">
        <v>396420</v>
      </c>
      <c r="N7" s="20">
        <v>1316181</v>
      </c>
      <c r="O7" s="20">
        <v>515716</v>
      </c>
      <c r="P7" s="20">
        <v>425563</v>
      </c>
      <c r="Q7" s="20">
        <v>509378</v>
      </c>
      <c r="R7" s="20">
        <v>1450657</v>
      </c>
      <c r="S7" s="20"/>
      <c r="T7" s="20"/>
      <c r="U7" s="20"/>
      <c r="V7" s="20"/>
      <c r="W7" s="20">
        <v>4231990</v>
      </c>
      <c r="X7" s="20">
        <v>4029142</v>
      </c>
      <c r="Y7" s="20">
        <v>202848</v>
      </c>
      <c r="Z7" s="21">
        <v>5.0345209972743579</v>
      </c>
      <c r="AA7" s="22">
        <v>5266906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-2476427</v>
      </c>
      <c r="F14" s="20">
        <v>-1725629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-1557004</v>
      </c>
      <c r="Y14" s="20">
        <v>1557004</v>
      </c>
      <c r="Z14" s="21">
        <v>-100</v>
      </c>
      <c r="AA14" s="22">
        <v>-1725629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</v>
      </c>
      <c r="D17" s="26">
        <f>SUM(D6:D16)</f>
        <v>0</v>
      </c>
      <c r="E17" s="27">
        <f t="shared" si="0"/>
        <v>3016114</v>
      </c>
      <c r="F17" s="28">
        <f t="shared" si="0"/>
        <v>3541277</v>
      </c>
      <c r="G17" s="28">
        <f t="shared" si="0"/>
        <v>466846</v>
      </c>
      <c r="H17" s="28">
        <f t="shared" si="0"/>
        <v>460866</v>
      </c>
      <c r="I17" s="28">
        <f t="shared" si="0"/>
        <v>537440</v>
      </c>
      <c r="J17" s="28">
        <f t="shared" si="0"/>
        <v>1465152</v>
      </c>
      <c r="K17" s="28">
        <f t="shared" si="0"/>
        <v>444061</v>
      </c>
      <c r="L17" s="28">
        <f t="shared" si="0"/>
        <v>475700</v>
      </c>
      <c r="M17" s="28">
        <f t="shared" si="0"/>
        <v>396420</v>
      </c>
      <c r="N17" s="28">
        <f t="shared" si="0"/>
        <v>1316181</v>
      </c>
      <c r="O17" s="28">
        <f t="shared" si="0"/>
        <v>515716</v>
      </c>
      <c r="P17" s="28">
        <f t="shared" si="0"/>
        <v>425563</v>
      </c>
      <c r="Q17" s="28">
        <f t="shared" si="0"/>
        <v>509378</v>
      </c>
      <c r="R17" s="28">
        <f t="shared" si="0"/>
        <v>1450657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4231990</v>
      </c>
      <c r="X17" s="28">
        <f t="shared" si="0"/>
        <v>2472138</v>
      </c>
      <c r="Y17" s="28">
        <f t="shared" si="0"/>
        <v>1759852</v>
      </c>
      <c r="Z17" s="29">
        <f>+IF(X17&lt;&gt;0,+(Y17/X17)*100,0)</f>
        <v>71.187449891551353</v>
      </c>
      <c r="AA17" s="30">
        <f>SUM(AA6:AA16)</f>
        <v>3541277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-478592</v>
      </c>
      <c r="D26" s="18"/>
      <c r="E26" s="19">
        <v>-1138000</v>
      </c>
      <c r="F26" s="20">
        <v>-2254852</v>
      </c>
      <c r="G26" s="20">
        <v>-565717</v>
      </c>
      <c r="H26" s="20">
        <v>-238172</v>
      </c>
      <c r="I26" s="20"/>
      <c r="J26" s="20">
        <v>-803889</v>
      </c>
      <c r="K26" s="20"/>
      <c r="L26" s="20">
        <v>-550517</v>
      </c>
      <c r="M26" s="20">
        <v>-682060</v>
      </c>
      <c r="N26" s="20">
        <v>-1232577</v>
      </c>
      <c r="O26" s="20"/>
      <c r="P26" s="20"/>
      <c r="Q26" s="20">
        <v>-193214</v>
      </c>
      <c r="R26" s="20">
        <v>-193214</v>
      </c>
      <c r="S26" s="20"/>
      <c r="T26" s="20"/>
      <c r="U26" s="20"/>
      <c r="V26" s="20"/>
      <c r="W26" s="20">
        <v>-2229680</v>
      </c>
      <c r="X26" s="20">
        <v>-1598071</v>
      </c>
      <c r="Y26" s="20">
        <v>-631609</v>
      </c>
      <c r="Z26" s="21">
        <v>39.523212673279225</v>
      </c>
      <c r="AA26" s="22">
        <v>-2254852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-478592</v>
      </c>
      <c r="D27" s="26">
        <f>SUM(D21:D26)</f>
        <v>0</v>
      </c>
      <c r="E27" s="27">
        <f t="shared" si="1"/>
        <v>-1138000</v>
      </c>
      <c r="F27" s="28">
        <f t="shared" si="1"/>
        <v>-2254852</v>
      </c>
      <c r="G27" s="28">
        <f t="shared" si="1"/>
        <v>-565717</v>
      </c>
      <c r="H27" s="28">
        <f t="shared" si="1"/>
        <v>-238172</v>
      </c>
      <c r="I27" s="28">
        <f t="shared" si="1"/>
        <v>0</v>
      </c>
      <c r="J27" s="28">
        <f t="shared" si="1"/>
        <v>-803889</v>
      </c>
      <c r="K27" s="28">
        <f t="shared" si="1"/>
        <v>0</v>
      </c>
      <c r="L27" s="28">
        <f t="shared" si="1"/>
        <v>-550517</v>
      </c>
      <c r="M27" s="28">
        <f t="shared" si="1"/>
        <v>-682060</v>
      </c>
      <c r="N27" s="28">
        <f t="shared" si="1"/>
        <v>-1232577</v>
      </c>
      <c r="O27" s="28">
        <f t="shared" si="1"/>
        <v>0</v>
      </c>
      <c r="P27" s="28">
        <f t="shared" si="1"/>
        <v>0</v>
      </c>
      <c r="Q27" s="28">
        <f t="shared" si="1"/>
        <v>-193214</v>
      </c>
      <c r="R27" s="28">
        <f t="shared" si="1"/>
        <v>-193214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-2229680</v>
      </c>
      <c r="X27" s="28">
        <f t="shared" si="1"/>
        <v>-1598071</v>
      </c>
      <c r="Y27" s="28">
        <f t="shared" si="1"/>
        <v>-631609</v>
      </c>
      <c r="Z27" s="29">
        <f>+IF(X27&lt;&gt;0,+(Y27/X27)*100,0)</f>
        <v>39.523212673279225</v>
      </c>
      <c r="AA27" s="30">
        <f>SUM(AA21:AA26)</f>
        <v>-2254852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-478362</v>
      </c>
      <c r="D38" s="32">
        <f>+D17+D27+D36</f>
        <v>0</v>
      </c>
      <c r="E38" s="33">
        <f t="shared" si="3"/>
        <v>1878114</v>
      </c>
      <c r="F38" s="2">
        <f t="shared" si="3"/>
        <v>1286425</v>
      </c>
      <c r="G38" s="2">
        <f t="shared" si="3"/>
        <v>-98871</v>
      </c>
      <c r="H38" s="2">
        <f t="shared" si="3"/>
        <v>222694</v>
      </c>
      <c r="I38" s="2">
        <f t="shared" si="3"/>
        <v>537440</v>
      </c>
      <c r="J38" s="2">
        <f t="shared" si="3"/>
        <v>661263</v>
      </c>
      <c r="K38" s="2">
        <f t="shared" si="3"/>
        <v>444061</v>
      </c>
      <c r="L38" s="2">
        <f t="shared" si="3"/>
        <v>-74817</v>
      </c>
      <c r="M38" s="2">
        <f t="shared" si="3"/>
        <v>-285640</v>
      </c>
      <c r="N38" s="2">
        <f t="shared" si="3"/>
        <v>83604</v>
      </c>
      <c r="O38" s="2">
        <f t="shared" si="3"/>
        <v>515716</v>
      </c>
      <c r="P38" s="2">
        <f t="shared" si="3"/>
        <v>425563</v>
      </c>
      <c r="Q38" s="2">
        <f t="shared" si="3"/>
        <v>316164</v>
      </c>
      <c r="R38" s="2">
        <f t="shared" si="3"/>
        <v>1257443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2002310</v>
      </c>
      <c r="X38" s="2">
        <f t="shared" si="3"/>
        <v>874067</v>
      </c>
      <c r="Y38" s="2">
        <f t="shared" si="3"/>
        <v>1128243</v>
      </c>
      <c r="Z38" s="34">
        <f>+IF(X38&lt;&gt;0,+(Y38/X38)*100,0)</f>
        <v>129.07969297548127</v>
      </c>
      <c r="AA38" s="35">
        <f>+AA17+AA27+AA36</f>
        <v>1286425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-98871</v>
      </c>
      <c r="I39" s="2">
        <f>+H40+I60</f>
        <v>123823</v>
      </c>
      <c r="J39" s="2">
        <f>+G39</f>
        <v>0</v>
      </c>
      <c r="K39" s="2">
        <f>+I40+K60</f>
        <v>661263</v>
      </c>
      <c r="L39" s="2">
        <f>+K40+L60</f>
        <v>1105324</v>
      </c>
      <c r="M39" s="2">
        <f>+L40+M60</f>
        <v>1030507</v>
      </c>
      <c r="N39" s="2">
        <f>+K39</f>
        <v>661263</v>
      </c>
      <c r="O39" s="2">
        <f>+M40+O60</f>
        <v>744867</v>
      </c>
      <c r="P39" s="2">
        <f>+O40+P60</f>
        <v>1260583</v>
      </c>
      <c r="Q39" s="2">
        <f>+P40+Q60</f>
        <v>1686146</v>
      </c>
      <c r="R39" s="2">
        <f>+O39</f>
        <v>744867</v>
      </c>
      <c r="S39" s="2">
        <f>+Q40+S60</f>
        <v>2002310</v>
      </c>
      <c r="T39" s="2">
        <f>+S40+T60</f>
        <v>2002310</v>
      </c>
      <c r="U39" s="2">
        <f>+T40+U60</f>
        <v>2002310</v>
      </c>
      <c r="V39" s="2">
        <f>+S39</f>
        <v>2002310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-478362</v>
      </c>
      <c r="D40" s="43">
        <f t="shared" ref="D40:AA40" si="4">+D38+D39</f>
        <v>0</v>
      </c>
      <c r="E40" s="44">
        <f t="shared" si="4"/>
        <v>1878114</v>
      </c>
      <c r="F40" s="45">
        <f t="shared" si="4"/>
        <v>1286425</v>
      </c>
      <c r="G40" s="45">
        <f t="shared" si="4"/>
        <v>-98871</v>
      </c>
      <c r="H40" s="45">
        <f t="shared" si="4"/>
        <v>123823</v>
      </c>
      <c r="I40" s="45">
        <f t="shared" si="4"/>
        <v>661263</v>
      </c>
      <c r="J40" s="45">
        <f>+I40</f>
        <v>661263</v>
      </c>
      <c r="K40" s="45">
        <f t="shared" si="4"/>
        <v>1105324</v>
      </c>
      <c r="L40" s="45">
        <f t="shared" si="4"/>
        <v>1030507</v>
      </c>
      <c r="M40" s="45">
        <f t="shared" si="4"/>
        <v>744867</v>
      </c>
      <c r="N40" s="45">
        <f>+M40</f>
        <v>744867</v>
      </c>
      <c r="O40" s="45">
        <f t="shared" si="4"/>
        <v>1260583</v>
      </c>
      <c r="P40" s="45">
        <f t="shared" si="4"/>
        <v>1686146</v>
      </c>
      <c r="Q40" s="45">
        <f t="shared" si="4"/>
        <v>2002310</v>
      </c>
      <c r="R40" s="45">
        <f>+Q40</f>
        <v>2002310</v>
      </c>
      <c r="S40" s="45">
        <f t="shared" si="4"/>
        <v>2002310</v>
      </c>
      <c r="T40" s="45">
        <f t="shared" si="4"/>
        <v>2002310</v>
      </c>
      <c r="U40" s="45">
        <f t="shared" si="4"/>
        <v>2002310</v>
      </c>
      <c r="V40" s="45">
        <f>+U40</f>
        <v>2002310</v>
      </c>
      <c r="W40" s="45">
        <f>+V40</f>
        <v>2002310</v>
      </c>
      <c r="X40" s="45">
        <f t="shared" si="4"/>
        <v>874067</v>
      </c>
      <c r="Y40" s="45">
        <f t="shared" si="4"/>
        <v>1128243</v>
      </c>
      <c r="Z40" s="46">
        <f>+IF(X40&lt;&gt;0,+(Y40/X40)*100,0)</f>
        <v>129.07969297548127</v>
      </c>
      <c r="AA40" s="47">
        <f t="shared" si="4"/>
        <v>1286425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31B321-0156-412D-9D71-D27F5DF705DF}"/>
</file>

<file path=customXml/itemProps2.xml><?xml version="1.0" encoding="utf-8"?>
<ds:datastoreItem xmlns:ds="http://schemas.openxmlformats.org/officeDocument/2006/customXml" ds:itemID="{DED33B9D-C071-4756-8273-BA66EE46A4C3}"/>
</file>

<file path=customXml/itemProps3.xml><?xml version="1.0" encoding="utf-8"?>
<ds:datastoreItem xmlns:ds="http://schemas.openxmlformats.org/officeDocument/2006/customXml" ds:itemID="{296367EF-C518-48CC-886C-15F195E2CE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2024-05-23T12:50:25Z</dcterms:created>
  <dcterms:modified xsi:type="dcterms:W3CDTF">2024-05-23T12:58:10Z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